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0730" windowHeight="8160"/>
  </bookViews>
  <sheets>
    <sheet name="Sheet1" sheetId="1" r:id="rId1"/>
  </sheets>
  <definedNames>
    <definedName name="_xlnm._FilterDatabase" localSheetId="0" hidden="1">Sheet1!$A$1:$T$89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1" l="1"/>
  <c r="J2" i="1"/>
  <c r="L2" i="1"/>
</calcChain>
</file>

<file path=xl/comments1.xml><?xml version="1.0" encoding="utf-8"?>
<comments xmlns="http://schemas.openxmlformats.org/spreadsheetml/2006/main">
  <authors>
    <author>ak-sales</author>
    <author>Florian CARCASSES</author>
  </authors>
  <commentList>
    <comment ref="L7" authorId="0" shapeId="0">
      <text>
        <r>
          <rPr>
            <b/>
            <sz val="9"/>
            <color indexed="81"/>
            <rFont val="Tahoma"/>
            <family val="2"/>
          </rPr>
          <t>ak-sales:</t>
        </r>
        <r>
          <rPr>
            <sz val="9"/>
            <color indexed="81"/>
            <rFont val="Tahoma"/>
            <family val="2"/>
          </rPr>
          <t xml:space="preserve">
CRISTON.E.NASE</t>
        </r>
      </text>
    </comment>
    <comment ref="J11" authorId="0" shapeId="0">
      <text>
        <r>
          <rPr>
            <sz val="9"/>
            <color indexed="81"/>
            <rFont val="Tahoma"/>
            <family val="2"/>
          </rPr>
          <t xml:space="preserve">Charlie Faelima
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 xml:space="preserve">Mrs Faelima V.Charley
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ak-sales:</t>
        </r>
        <r>
          <rPr>
            <sz val="9"/>
            <color indexed="81"/>
            <rFont val="Tahoma"/>
            <family val="2"/>
          </rPr>
          <t xml:space="preserve">
Joyce Jack
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ak-sales:</t>
        </r>
        <r>
          <rPr>
            <sz val="9"/>
            <color indexed="81"/>
            <rFont val="Tahoma"/>
            <family val="2"/>
          </rPr>
          <t xml:space="preserve">
Joyce Pakoa
</t>
        </r>
      </text>
    </comment>
    <comment ref="L18" authorId="0" shapeId="0">
      <text>
        <r>
          <rPr>
            <sz val="9"/>
            <color indexed="81"/>
            <rFont val="Tahoma"/>
            <family val="2"/>
          </rPr>
          <t xml:space="preserve">
Name on account:Lilly 
Johnathan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>ak-sales:</t>
        </r>
        <r>
          <rPr>
            <sz val="9"/>
            <color indexed="81"/>
            <rFont val="Tahoma"/>
            <family val="2"/>
          </rPr>
          <t xml:space="preserve">
Geraldine Lawrence
</t>
        </r>
      </text>
    </comment>
    <comment ref="L35" authorId="1" shapeId="0">
      <text>
        <r>
          <rPr>
            <sz val="9"/>
            <color indexed="81"/>
            <rFont val="Tahoma"/>
            <family val="2"/>
          </rPr>
          <t xml:space="preserve">Account Name:
Karie  Willie
</t>
        </r>
      </text>
    </comment>
    <comment ref="J48" authorId="1" shapeId="0">
      <text>
        <r>
          <rPr>
            <sz val="9"/>
            <color indexed="81"/>
            <rFont val="Tahoma"/>
            <family val="2"/>
          </rPr>
          <t xml:space="preserve">VNPF Name:
Jefrine Nirambath
</t>
        </r>
      </text>
    </comment>
    <comment ref="L48" authorId="1" shapeId="0">
      <text>
        <r>
          <rPr>
            <sz val="9"/>
            <color indexed="81"/>
            <rFont val="Tahoma"/>
            <family val="2"/>
          </rPr>
          <t xml:space="preserve">Account Name:
Mr Jean Anthony Iaken
</t>
        </r>
      </text>
    </comment>
    <comment ref="L65" authorId="0" shapeId="0">
      <text>
        <r>
          <rPr>
            <b/>
            <sz val="9"/>
            <color indexed="81"/>
            <rFont val="Tahoma"/>
            <family val="2"/>
          </rPr>
          <t>ak-sales:</t>
        </r>
        <r>
          <rPr>
            <sz val="9"/>
            <color indexed="81"/>
            <rFont val="Tahoma"/>
            <family val="2"/>
          </rPr>
          <t xml:space="preserve">
Mr ALUSTAN TAMATA
PREMIUM SAVING
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 xml:space="preserve">Name on VNPF:James 
       Nomokina
</t>
        </r>
      </text>
    </comment>
    <comment ref="L84" authorId="0" shapeId="0">
      <text>
        <r>
          <rPr>
            <b/>
            <sz val="9"/>
            <color indexed="81"/>
            <rFont val="Tahoma"/>
            <family val="2"/>
          </rPr>
          <t>ak-sales:</t>
        </r>
        <r>
          <rPr>
            <sz val="9"/>
            <color indexed="81"/>
            <rFont val="Tahoma"/>
            <family val="2"/>
          </rPr>
          <t xml:space="preserve">
Mr OTMAN GOODEN
</t>
        </r>
      </text>
    </comment>
  </commentList>
</comments>
</file>

<file path=xl/sharedStrings.xml><?xml version="1.0" encoding="utf-8"?>
<sst xmlns="http://schemas.openxmlformats.org/spreadsheetml/2006/main" count="717" uniqueCount="374">
  <si>
    <t>First Name</t>
  </si>
  <si>
    <t>Last Name</t>
  </si>
  <si>
    <t>Gender</t>
  </si>
  <si>
    <t>Renew Date</t>
  </si>
  <si>
    <t>Contract Ending Date</t>
  </si>
  <si>
    <t>VNPF #</t>
  </si>
  <si>
    <t>VNPF Copy</t>
  </si>
  <si>
    <t>Bank Account</t>
  </si>
  <si>
    <t>CV photo</t>
  </si>
  <si>
    <t>Identity Card</t>
  </si>
  <si>
    <t>Contract</t>
  </si>
  <si>
    <t>Liana</t>
  </si>
  <si>
    <t>Garae</t>
  </si>
  <si>
    <t>F</t>
  </si>
  <si>
    <t>Yes</t>
  </si>
  <si>
    <t>Date of Birth</t>
  </si>
  <si>
    <t>Contract Starting Date</t>
  </si>
  <si>
    <t>Florian</t>
  </si>
  <si>
    <t>Carcasses</t>
  </si>
  <si>
    <t>M</t>
  </si>
  <si>
    <t>Cecile</t>
  </si>
  <si>
    <t>Noel</t>
  </si>
  <si>
    <t>1070528</t>
  </si>
  <si>
    <t>Jacqueline</t>
  </si>
  <si>
    <t>Siel</t>
  </si>
  <si>
    <t>Joshua</t>
  </si>
  <si>
    <t>Pollyne</t>
  </si>
  <si>
    <t>1077147</t>
  </si>
  <si>
    <t>1082152</t>
  </si>
  <si>
    <t>1513284</t>
  </si>
  <si>
    <t>Jenny</t>
  </si>
  <si>
    <t>Bahor</t>
  </si>
  <si>
    <t>1083828</t>
  </si>
  <si>
    <t>Jordy</t>
  </si>
  <si>
    <t>Lamby</t>
  </si>
  <si>
    <t>1095957</t>
  </si>
  <si>
    <t>478473010013</t>
  </si>
  <si>
    <t>Copy of Diploma</t>
  </si>
  <si>
    <t>1828126</t>
  </si>
  <si>
    <t>25/09/1990</t>
  </si>
  <si>
    <t>Violet</t>
  </si>
  <si>
    <t>Charley</t>
  </si>
  <si>
    <t xml:space="preserve">Elsie </t>
  </si>
  <si>
    <t>Masengnalo</t>
  </si>
  <si>
    <t xml:space="preserve">Akisa </t>
  </si>
  <si>
    <t>August</t>
  </si>
  <si>
    <t>Sandy</t>
  </si>
  <si>
    <t>Cellina Daniel</t>
  </si>
  <si>
    <t>Haluon</t>
  </si>
  <si>
    <t>yes</t>
  </si>
  <si>
    <t>Pakoa</t>
  </si>
  <si>
    <t>Daniella</t>
  </si>
  <si>
    <t xml:space="preserve">Flavie </t>
  </si>
  <si>
    <t>Liwun</t>
  </si>
  <si>
    <t xml:space="preserve">Florence </t>
  </si>
  <si>
    <t>Taribu</t>
  </si>
  <si>
    <t>Jacintha</t>
  </si>
  <si>
    <t>Maguelibu</t>
  </si>
  <si>
    <t xml:space="preserve">Jessica </t>
  </si>
  <si>
    <t>Korty</t>
  </si>
  <si>
    <t>Barrat</t>
  </si>
  <si>
    <t>Margaret</t>
  </si>
  <si>
    <t>Tasso</t>
  </si>
  <si>
    <t>Nickson</t>
  </si>
  <si>
    <t>Jackson</t>
  </si>
  <si>
    <t>Harry</t>
  </si>
  <si>
    <t>Yulonde</t>
  </si>
  <si>
    <t>Vanua</t>
  </si>
  <si>
    <t xml:space="preserve">                   Contact</t>
  </si>
  <si>
    <t>Wages/Hrly</t>
  </si>
  <si>
    <t xml:space="preserve">            Department </t>
  </si>
  <si>
    <t>Luisa</t>
  </si>
  <si>
    <t>House Keeping</t>
  </si>
  <si>
    <t>Accounts</t>
  </si>
  <si>
    <t>Alick</t>
  </si>
  <si>
    <t xml:space="preserve">Emma </t>
  </si>
  <si>
    <t>Guillain</t>
  </si>
  <si>
    <t>Food &amp; Beverage</t>
  </si>
  <si>
    <t>Willie</t>
  </si>
  <si>
    <t>Karie</t>
  </si>
  <si>
    <t>Graham</t>
  </si>
  <si>
    <t>Clark</t>
  </si>
  <si>
    <t>Engineering</t>
  </si>
  <si>
    <t>Tiamua</t>
  </si>
  <si>
    <t>Messa Tanga</t>
  </si>
  <si>
    <t>Sam</t>
  </si>
  <si>
    <t>Henis</t>
  </si>
  <si>
    <t>Franck</t>
  </si>
  <si>
    <t>Tamata</t>
  </si>
  <si>
    <t>Alistan</t>
  </si>
  <si>
    <t>Simeon</t>
  </si>
  <si>
    <t>Titus</t>
  </si>
  <si>
    <t>Toara</t>
  </si>
  <si>
    <t>Lynn</t>
  </si>
  <si>
    <t>Obed</t>
  </si>
  <si>
    <t>Kitchen</t>
  </si>
  <si>
    <t>Priscilla</t>
  </si>
  <si>
    <t>Meta</t>
  </si>
  <si>
    <t>Sixto</t>
  </si>
  <si>
    <t>Quinto</t>
  </si>
  <si>
    <t>Roy</t>
  </si>
  <si>
    <t>Kalnagis</t>
  </si>
  <si>
    <t>Leitangi</t>
  </si>
  <si>
    <t>Saiken</t>
  </si>
  <si>
    <t>Jeffery</t>
  </si>
  <si>
    <t>George</t>
  </si>
  <si>
    <t xml:space="preserve">Kessa </t>
  </si>
  <si>
    <t>Silas</t>
  </si>
  <si>
    <t>Erapo</t>
  </si>
  <si>
    <t>Wilson</t>
  </si>
  <si>
    <t xml:space="preserve">Ruth </t>
  </si>
  <si>
    <t>Tabi</t>
  </si>
  <si>
    <t>Front office</t>
  </si>
  <si>
    <t>Mesa</t>
  </si>
  <si>
    <t>7313608/5925541</t>
  </si>
  <si>
    <t>7712317/7772212/5440680</t>
  </si>
  <si>
    <t>5660435/5729085</t>
  </si>
  <si>
    <t>1070953</t>
  </si>
  <si>
    <t>1076783</t>
  </si>
  <si>
    <t>1074961</t>
  </si>
  <si>
    <t>165233</t>
  </si>
  <si>
    <t>1068093</t>
  </si>
  <si>
    <t>1087528</t>
  </si>
  <si>
    <t>408563010013(Bred)</t>
  </si>
  <si>
    <t>780718</t>
  </si>
  <si>
    <t>702530</t>
  </si>
  <si>
    <t>465397(ANZ)</t>
  </si>
  <si>
    <t>Paul</t>
  </si>
  <si>
    <t>Manua</t>
  </si>
  <si>
    <t>727636</t>
  </si>
  <si>
    <t>1434460(ANZ)</t>
  </si>
  <si>
    <t>335158</t>
  </si>
  <si>
    <t>2000763793(BSP)</t>
  </si>
  <si>
    <t xml:space="preserve">        Job Title</t>
  </si>
  <si>
    <t xml:space="preserve">   Form Fulfilled</t>
  </si>
  <si>
    <t>Human Resource Clerk</t>
  </si>
  <si>
    <t>Purchase Clerk</t>
  </si>
  <si>
    <t>Accounts Receivable Clerk</t>
  </si>
  <si>
    <t>General Cashier</t>
  </si>
  <si>
    <t>Store Keeper</t>
  </si>
  <si>
    <t>House Keeper</t>
  </si>
  <si>
    <t>Senior House Keeper</t>
  </si>
  <si>
    <t>Assistant House Keeper Manager</t>
  </si>
  <si>
    <t>Reservation Officer</t>
  </si>
  <si>
    <t>Guest Relation Officer</t>
  </si>
  <si>
    <t>Front Desk Supervisor</t>
  </si>
  <si>
    <t>Front Desk Officer</t>
  </si>
  <si>
    <t>Front Desk officer</t>
  </si>
  <si>
    <t>Guest Relation Supervisor</t>
  </si>
  <si>
    <t>Assistant F&amp;B Manager</t>
  </si>
  <si>
    <t>Maitre d'hotel</t>
  </si>
  <si>
    <t>Beach Boys Waiter</t>
  </si>
  <si>
    <t>1er Maitre d'hotel</t>
  </si>
  <si>
    <t>Electrician</t>
  </si>
  <si>
    <t>Garderner</t>
  </si>
  <si>
    <t>Pulumber</t>
  </si>
  <si>
    <t>Painter</t>
  </si>
  <si>
    <t>Air Conditionning Technician</t>
  </si>
  <si>
    <t>Kitchen Hand</t>
  </si>
  <si>
    <t>Chef De Partie</t>
  </si>
  <si>
    <t>Commis Chef</t>
  </si>
  <si>
    <t>Steward</t>
  </si>
  <si>
    <t>Cantine Chef</t>
  </si>
  <si>
    <t>213653010012(Bred)</t>
  </si>
  <si>
    <t>1073368</t>
  </si>
  <si>
    <t>1077811</t>
  </si>
  <si>
    <t>1400509(ANZ)</t>
  </si>
  <si>
    <t>Nako</t>
  </si>
  <si>
    <t>1087952</t>
  </si>
  <si>
    <t>1599692(ANZ)</t>
  </si>
  <si>
    <t xml:space="preserve"> </t>
  </si>
  <si>
    <t>1075701</t>
  </si>
  <si>
    <t>471893010019(Bred)</t>
  </si>
  <si>
    <t>Waitress</t>
  </si>
  <si>
    <t>1094661</t>
  </si>
  <si>
    <t>466663010015(Bred)</t>
  </si>
  <si>
    <t>Emilly</t>
  </si>
  <si>
    <t>Finau</t>
  </si>
  <si>
    <t xml:space="preserve">Steven </t>
  </si>
  <si>
    <t>Nathaniel</t>
  </si>
  <si>
    <t>Robert</t>
  </si>
  <si>
    <t>Natato</t>
  </si>
  <si>
    <t xml:space="preserve">Annie </t>
  </si>
  <si>
    <t>Hinge</t>
  </si>
  <si>
    <t xml:space="preserve">Frida </t>
  </si>
  <si>
    <t>Kalo</t>
  </si>
  <si>
    <t xml:space="preserve">Lolita </t>
  </si>
  <si>
    <t>Bangdor</t>
  </si>
  <si>
    <t xml:space="preserve">Freddy </t>
  </si>
  <si>
    <t>Narcisse</t>
  </si>
  <si>
    <t xml:space="preserve">Alice </t>
  </si>
  <si>
    <t>Mala</t>
  </si>
  <si>
    <t xml:space="preserve">Gina </t>
  </si>
  <si>
    <t>Mattaus</t>
  </si>
  <si>
    <t>Lita</t>
  </si>
  <si>
    <t>Taravaki</t>
  </si>
  <si>
    <t>Samson</t>
  </si>
  <si>
    <t>Maranda</t>
  </si>
  <si>
    <t>Senerita</t>
  </si>
  <si>
    <t xml:space="preserve">Chantal </t>
  </si>
  <si>
    <t>Virakelekele</t>
  </si>
  <si>
    <t>Elshina</t>
  </si>
  <si>
    <t>Sese</t>
  </si>
  <si>
    <t>Jefrina</t>
  </si>
  <si>
    <t>Nirambath</t>
  </si>
  <si>
    <t>Caroline</t>
  </si>
  <si>
    <t>Busai</t>
  </si>
  <si>
    <t xml:space="preserve">Ashiana </t>
  </si>
  <si>
    <t>Bani</t>
  </si>
  <si>
    <t xml:space="preserve">Bertha </t>
  </si>
  <si>
    <t>Joseph</t>
  </si>
  <si>
    <t>1084800</t>
  </si>
  <si>
    <t>479563010016</t>
  </si>
  <si>
    <t>698696</t>
  </si>
  <si>
    <t>112033010018(Bred)</t>
  </si>
  <si>
    <t>371666</t>
  </si>
  <si>
    <t>2000823613(BSP)</t>
  </si>
  <si>
    <t>1088441</t>
  </si>
  <si>
    <t>1069852</t>
  </si>
  <si>
    <t>Hostess/Cashier</t>
  </si>
  <si>
    <t>1094654</t>
  </si>
  <si>
    <t>1085859</t>
  </si>
  <si>
    <t>Waiter</t>
  </si>
  <si>
    <t>1619383(ANZ)</t>
  </si>
  <si>
    <t>356378</t>
  </si>
  <si>
    <t>275156</t>
  </si>
  <si>
    <t>1087639</t>
  </si>
  <si>
    <t>Chef Barmaid</t>
  </si>
  <si>
    <t>1087546</t>
  </si>
  <si>
    <t>1095646</t>
  </si>
  <si>
    <t>1535446(ANZ)</t>
  </si>
  <si>
    <t>Wora</t>
  </si>
  <si>
    <t>224394</t>
  </si>
  <si>
    <t>0116194001</t>
  </si>
  <si>
    <t xml:space="preserve">Kevin </t>
  </si>
  <si>
    <t>Massing</t>
  </si>
  <si>
    <t>Marie Joe</t>
  </si>
  <si>
    <t>Delwin</t>
  </si>
  <si>
    <t>Manses</t>
  </si>
  <si>
    <t>Lency</t>
  </si>
  <si>
    <t>James</t>
  </si>
  <si>
    <t>5977132/7786061</t>
  </si>
  <si>
    <t>Odman</t>
  </si>
  <si>
    <t>Goddin</t>
  </si>
  <si>
    <t xml:space="preserve">Samuel </t>
  </si>
  <si>
    <t>Joe Alick</t>
  </si>
  <si>
    <t xml:space="preserve"> Sam</t>
  </si>
  <si>
    <t>Tafu</t>
  </si>
  <si>
    <t>7790136/5411094/5621880</t>
  </si>
  <si>
    <t>Barman</t>
  </si>
  <si>
    <t>7379189/7340581</t>
  </si>
  <si>
    <t>Secton Waiter</t>
  </si>
  <si>
    <t>1064988</t>
  </si>
  <si>
    <t>668284(ANZ)</t>
  </si>
  <si>
    <t xml:space="preserve">Barmaid </t>
  </si>
  <si>
    <t>58494(ANZ)</t>
  </si>
  <si>
    <t xml:space="preserve">Waitress </t>
  </si>
  <si>
    <t>5743334/5742058</t>
  </si>
  <si>
    <t>5652018/5498914</t>
  </si>
  <si>
    <t>5384103/5406774/5658146</t>
  </si>
  <si>
    <t>778555</t>
  </si>
  <si>
    <t>319963010010(Bred)</t>
  </si>
  <si>
    <t>1068998</t>
  </si>
  <si>
    <t>349183010013</t>
  </si>
  <si>
    <t>1062065</t>
  </si>
  <si>
    <t>1833362(ANZ)</t>
  </si>
  <si>
    <t>1096024</t>
  </si>
  <si>
    <t>479263010012(Bred)</t>
  </si>
  <si>
    <t>1812274(ANZ)</t>
  </si>
  <si>
    <t>1067862</t>
  </si>
  <si>
    <t>1045611(ANZ)</t>
  </si>
  <si>
    <t xml:space="preserve">Barman </t>
  </si>
  <si>
    <t/>
  </si>
  <si>
    <t>0110563001(NBV)</t>
  </si>
  <si>
    <t>2000648671(BSP)</t>
  </si>
  <si>
    <t>1064849</t>
  </si>
  <si>
    <t>465716</t>
  </si>
  <si>
    <t>1073558</t>
  </si>
  <si>
    <t>282683010018(bred)</t>
  </si>
  <si>
    <t>1094948</t>
  </si>
  <si>
    <t>472843010010(Bred)</t>
  </si>
  <si>
    <t>5391819/7749456</t>
  </si>
  <si>
    <t>Regina</t>
  </si>
  <si>
    <t>Geraldine</t>
  </si>
  <si>
    <t>Lawrance</t>
  </si>
  <si>
    <t xml:space="preserve">Daisy </t>
  </si>
  <si>
    <t>Jack</t>
  </si>
  <si>
    <t>Edna</t>
  </si>
  <si>
    <t>Sakary</t>
  </si>
  <si>
    <t>Joyce</t>
  </si>
  <si>
    <t>Lilly</t>
  </si>
  <si>
    <t>John</t>
  </si>
  <si>
    <t>Josephine</t>
  </si>
  <si>
    <t>1070259</t>
  </si>
  <si>
    <t>1798983(ANZ)</t>
  </si>
  <si>
    <t>Olivia Primrose</t>
  </si>
  <si>
    <t>Peter</t>
  </si>
  <si>
    <t>Mansen</t>
  </si>
  <si>
    <t>Asst. Restaurant Supervisor</t>
  </si>
  <si>
    <t>Joela</t>
  </si>
  <si>
    <t>Watok</t>
  </si>
  <si>
    <t>Mark</t>
  </si>
  <si>
    <t xml:space="preserve">Waiter </t>
  </si>
  <si>
    <t>Melissa</t>
  </si>
  <si>
    <t>Tavner</t>
  </si>
  <si>
    <t>Sales and Marketing Clerk</t>
  </si>
  <si>
    <t>Lenny</t>
  </si>
  <si>
    <t>464913010019</t>
  </si>
  <si>
    <t>5641659/7758722</t>
  </si>
  <si>
    <t>139293010010(Bred)</t>
  </si>
  <si>
    <t>1080169</t>
  </si>
  <si>
    <t>30680301006(Bred)</t>
  </si>
  <si>
    <t>2000755047(Bsp)</t>
  </si>
  <si>
    <t>0143112001(NBV)</t>
  </si>
  <si>
    <t>2000716387(BSP)</t>
  </si>
  <si>
    <t>Raymond</t>
  </si>
  <si>
    <t>1083472</t>
  </si>
  <si>
    <t>0130139001(NBV)</t>
  </si>
  <si>
    <t>226753</t>
  </si>
  <si>
    <t>1576528(ANZ)</t>
  </si>
  <si>
    <t>412803010012(Bred )</t>
  </si>
  <si>
    <t>511295</t>
  </si>
  <si>
    <t>2000774253</t>
  </si>
  <si>
    <t>Presilla</t>
  </si>
  <si>
    <t>480813010012</t>
  </si>
  <si>
    <t>1360428(ANZ)</t>
  </si>
  <si>
    <t>1091112</t>
  </si>
  <si>
    <t>466213010011(Bred)</t>
  </si>
  <si>
    <t>1072479</t>
  </si>
  <si>
    <t xml:space="preserve"> 1076745</t>
  </si>
  <si>
    <t>480923010016(Bred)</t>
  </si>
  <si>
    <t>239823010015(Bred)</t>
  </si>
  <si>
    <t>4668930100119(Bred)</t>
  </si>
  <si>
    <t>1084692</t>
  </si>
  <si>
    <t>212183</t>
  </si>
  <si>
    <t>103703010031(Bred)</t>
  </si>
  <si>
    <t>0118216001</t>
  </si>
  <si>
    <t>1798836(ANZ)</t>
  </si>
  <si>
    <t>1069016</t>
  </si>
  <si>
    <t>1130325ANZ)</t>
  </si>
  <si>
    <t xml:space="preserve">Criston </t>
  </si>
  <si>
    <t>Enory</t>
  </si>
  <si>
    <t>2000786679(bsp)</t>
  </si>
  <si>
    <t>1095946</t>
  </si>
  <si>
    <t xml:space="preserve">David </t>
  </si>
  <si>
    <t>Janick</t>
  </si>
  <si>
    <t>1077861</t>
  </si>
  <si>
    <t>yES</t>
  </si>
  <si>
    <t xml:space="preserve">Supervisor </t>
  </si>
  <si>
    <t>1096309</t>
  </si>
  <si>
    <t>481113010018(Bred)</t>
  </si>
  <si>
    <t>207013010014(Bred)</t>
  </si>
  <si>
    <t>1070889</t>
  </si>
  <si>
    <t xml:space="preserve">Lapenmal </t>
  </si>
  <si>
    <t>133003010015</t>
  </si>
  <si>
    <t>Cost Controller</t>
  </si>
  <si>
    <t>Junior</t>
  </si>
  <si>
    <t>Moruk</t>
  </si>
  <si>
    <t>Johnathan</t>
  </si>
  <si>
    <t>Ricky</t>
  </si>
  <si>
    <t>Kailul</t>
  </si>
  <si>
    <t>Jenery</t>
  </si>
  <si>
    <t>Hosea</t>
  </si>
  <si>
    <t xml:space="preserve">Phillimon </t>
  </si>
  <si>
    <t>Joe</t>
  </si>
  <si>
    <t>Carpenter</t>
  </si>
  <si>
    <t>5425533/5445143</t>
  </si>
  <si>
    <t>481823010019(Bred)</t>
  </si>
  <si>
    <t>481433010010(Bred)</t>
  </si>
  <si>
    <t>136493010017(Bred)</t>
  </si>
  <si>
    <t>1087392</t>
  </si>
  <si>
    <t>1080586</t>
  </si>
  <si>
    <t>1837221(ANZ)</t>
  </si>
  <si>
    <t>Fjoe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</si>
</sst>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4" fontId="0" fillId="0" borderId="0" xfId="0" quotePrefix="1" applyNumberFormat="1"/>
    <xf numFmtId="0" fontId="0" fillId="0" borderId="0" xfId="0" quotePrefix="1"/>
    <xf numFmtId="14" fontId="0" fillId="0" borderId="0" xfId="0" applyNumberFormat="1" applyAlignment="1">
      <alignment horizontal="right"/>
    </xf>
    <xf numFmtId="16" fontId="0" fillId="0" borderId="0" xfId="0" quotePrefix="1" applyNumberFormat="1" applyAlignment="1">
      <alignment horizontal="right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T8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4" sqref="A34:A59"/>
    </sheetView>
  </sheetViews>
  <sheetFormatPr defaultRowHeight="15" x14ac:dyDescent="0.25"/>
  <cols>
    <col min="1" max="1" width="22.5703125" customWidth="1"/>
    <col min="2" max="2" width="13.28515625" customWidth="1"/>
    <col min="3" max="3" width="17.5703125" customWidth="1"/>
    <col min="4" max="4" width="11.7109375" customWidth="1"/>
    <col min="5" max="5" width="19.85546875" customWidth="1"/>
    <col min="6" max="6" width="12" customWidth="1"/>
    <col min="7" max="7" width="28.140625" customWidth="1"/>
    <col min="8" max="8" width="18.28515625" customWidth="1"/>
    <col min="9" max="9" width="27.85546875" customWidth="1"/>
    <col min="10" max="10" width="17.42578125" customWidth="1"/>
    <col min="11" max="11" width="15.5703125" customWidth="1"/>
    <col min="12" max="12" width="24" customWidth="1"/>
    <col min="13" max="14" width="14.7109375" customWidth="1"/>
    <col min="15" max="15" width="19.140625" customWidth="1"/>
    <col min="16" max="16" width="32.28515625" customWidth="1"/>
    <col min="17" max="17" width="25.7109375" customWidth="1"/>
    <col min="18" max="18" width="17.5703125" customWidth="1"/>
    <col min="19" max="19" width="24" customWidth="1"/>
    <col min="20" max="20" width="24.5703125" customWidth="1"/>
  </cols>
  <sheetData>
    <row r="1" spans="1:20" ht="18.75" x14ac:dyDescent="0.3">
      <c r="A1" s="7" t="s">
        <v>0</v>
      </c>
      <c r="B1" s="7" t="s">
        <v>1</v>
      </c>
      <c r="C1" s="7" t="s">
        <v>69</v>
      </c>
      <c r="D1" s="7" t="s">
        <v>2</v>
      </c>
      <c r="E1" s="7" t="s">
        <v>15</v>
      </c>
      <c r="F1" s="7" t="s">
        <v>10</v>
      </c>
      <c r="G1" s="7" t="s">
        <v>16</v>
      </c>
      <c r="H1" s="7" t="s">
        <v>3</v>
      </c>
      <c r="I1" s="7" t="s">
        <v>4</v>
      </c>
      <c r="J1" s="7" t="s">
        <v>5</v>
      </c>
      <c r="K1" s="7" t="s">
        <v>6</v>
      </c>
      <c r="L1" s="7" t="s">
        <v>7</v>
      </c>
      <c r="M1" s="7" t="s">
        <v>8</v>
      </c>
      <c r="N1" s="7" t="s">
        <v>9</v>
      </c>
      <c r="O1" s="7" t="s">
        <v>37</v>
      </c>
      <c r="P1" s="7" t="s">
        <v>133</v>
      </c>
      <c r="Q1" s="7" t="s">
        <v>70</v>
      </c>
      <c r="R1" s="7" t="s">
        <v>69</v>
      </c>
      <c r="S1" s="7" t="s">
        <v>68</v>
      </c>
      <c r="T1" s="7" t="s">
        <v>134</v>
      </c>
    </row>
    <row r="2" spans="1:20" hidden="1" x14ac:dyDescent="0.25">
      <c r="A2" t="s">
        <v>11</v>
      </c>
      <c r="B2" t="s">
        <v>12</v>
      </c>
      <c r="C2">
        <v>195</v>
      </c>
      <c r="D2" t="s">
        <v>13</v>
      </c>
      <c r="E2" s="4">
        <v>34541</v>
      </c>
      <c r="F2" t="s">
        <v>14</v>
      </c>
      <c r="G2" s="1">
        <v>42772</v>
      </c>
      <c r="H2" s="1">
        <v>42856</v>
      </c>
      <c r="I2" s="1">
        <v>42861</v>
      </c>
      <c r="J2">
        <f ca="1">J2:J43</f>
        <v>0</v>
      </c>
      <c r="L2">
        <f ca="1">L2:L77</f>
        <v>0</v>
      </c>
      <c r="P2" t="s">
        <v>135</v>
      </c>
      <c r="Q2" t="s">
        <v>73</v>
      </c>
      <c r="R2">
        <v>195</v>
      </c>
      <c r="S2" t="e">
        <f>S2:R425497012</f>
        <v>#NAME?</v>
      </c>
    </row>
    <row r="3" spans="1:20" hidden="1" x14ac:dyDescent="0.25">
      <c r="A3" t="s">
        <v>17</v>
      </c>
      <c r="B3" t="s">
        <v>18</v>
      </c>
      <c r="C3">
        <v>985</v>
      </c>
      <c r="D3" t="s">
        <v>19</v>
      </c>
      <c r="E3" s="4">
        <v>31141</v>
      </c>
      <c r="F3" t="s">
        <v>14</v>
      </c>
      <c r="G3" s="1">
        <v>42767</v>
      </c>
      <c r="H3" s="1">
        <v>42856</v>
      </c>
      <c r="I3" s="1">
        <v>42856</v>
      </c>
      <c r="J3" s="2" t="s">
        <v>22</v>
      </c>
      <c r="L3" s="2" t="s">
        <v>212</v>
      </c>
      <c r="P3" t="s">
        <v>136</v>
      </c>
      <c r="Q3" t="s">
        <v>73</v>
      </c>
      <c r="R3">
        <v>985</v>
      </c>
      <c r="S3" t="s">
        <v>115</v>
      </c>
    </row>
    <row r="4" spans="1:20" hidden="1" x14ac:dyDescent="0.25">
      <c r="A4" t="s">
        <v>20</v>
      </c>
      <c r="B4" t="s">
        <v>21</v>
      </c>
      <c r="C4">
        <v>176</v>
      </c>
      <c r="D4" t="s">
        <v>13</v>
      </c>
      <c r="E4" s="4">
        <v>34036</v>
      </c>
      <c r="F4" t="s">
        <v>14</v>
      </c>
      <c r="G4" s="1">
        <v>42751</v>
      </c>
      <c r="H4" s="1">
        <v>42826</v>
      </c>
      <c r="I4" s="1">
        <v>42841</v>
      </c>
      <c r="P4" t="s">
        <v>137</v>
      </c>
      <c r="Q4" t="s">
        <v>73</v>
      </c>
      <c r="R4">
        <v>176</v>
      </c>
      <c r="S4">
        <v>5618887</v>
      </c>
    </row>
    <row r="5" spans="1:20" hidden="1" x14ac:dyDescent="0.25">
      <c r="A5" t="s">
        <v>30</v>
      </c>
      <c r="B5" t="s">
        <v>31</v>
      </c>
      <c r="C5">
        <v>191</v>
      </c>
      <c r="D5" t="s">
        <v>13</v>
      </c>
      <c r="E5" s="4">
        <v>34723</v>
      </c>
      <c r="F5" t="s">
        <v>14</v>
      </c>
      <c r="G5" s="1">
        <v>42747</v>
      </c>
      <c r="H5" s="1">
        <v>42826</v>
      </c>
      <c r="I5" s="1">
        <v>42837</v>
      </c>
      <c r="J5" s="2" t="s">
        <v>32</v>
      </c>
      <c r="K5" t="s">
        <v>14</v>
      </c>
      <c r="L5" s="3" t="s">
        <v>330</v>
      </c>
      <c r="P5" t="s">
        <v>138</v>
      </c>
      <c r="Q5" t="s">
        <v>73</v>
      </c>
      <c r="R5">
        <v>191</v>
      </c>
      <c r="S5">
        <v>7745410</v>
      </c>
    </row>
    <row r="6" spans="1:20" hidden="1" x14ac:dyDescent="0.25">
      <c r="A6" t="s">
        <v>303</v>
      </c>
      <c r="B6" t="s">
        <v>304</v>
      </c>
      <c r="C6">
        <v>1022</v>
      </c>
      <c r="D6" t="s">
        <v>13</v>
      </c>
      <c r="E6" s="4"/>
      <c r="G6" s="1">
        <v>42795</v>
      </c>
      <c r="H6" s="1">
        <v>42887</v>
      </c>
      <c r="I6" s="1">
        <v>42887</v>
      </c>
      <c r="J6" s="2" t="s">
        <v>370</v>
      </c>
      <c r="P6" t="s">
        <v>305</v>
      </c>
      <c r="Q6" t="s">
        <v>73</v>
      </c>
      <c r="R6">
        <v>1022</v>
      </c>
    </row>
    <row r="7" spans="1:20" hidden="1" x14ac:dyDescent="0.25">
      <c r="A7" t="s">
        <v>340</v>
      </c>
      <c r="B7" t="s">
        <v>341</v>
      </c>
      <c r="D7" t="s">
        <v>19</v>
      </c>
      <c r="E7" s="4">
        <v>33433</v>
      </c>
      <c r="G7" s="1"/>
      <c r="H7" s="1"/>
      <c r="I7" s="1"/>
      <c r="J7" s="2"/>
      <c r="L7" s="3" t="s">
        <v>342</v>
      </c>
      <c r="P7" t="s">
        <v>355</v>
      </c>
      <c r="Q7" t="s">
        <v>73</v>
      </c>
    </row>
    <row r="8" spans="1:20" hidden="1" x14ac:dyDescent="0.25">
      <c r="A8" t="s">
        <v>33</v>
      </c>
      <c r="B8" t="s">
        <v>34</v>
      </c>
      <c r="C8">
        <v>170</v>
      </c>
      <c r="D8" t="s">
        <v>19</v>
      </c>
      <c r="E8" s="4">
        <v>34583</v>
      </c>
      <c r="F8" t="s">
        <v>14</v>
      </c>
      <c r="G8" s="1">
        <v>42736</v>
      </c>
      <c r="H8" s="1">
        <v>42826</v>
      </c>
      <c r="I8" s="1">
        <v>42826</v>
      </c>
      <c r="J8" s="2" t="s">
        <v>35</v>
      </c>
      <c r="K8" t="s">
        <v>14</v>
      </c>
      <c r="L8" s="2" t="s">
        <v>36</v>
      </c>
      <c r="M8" t="s">
        <v>14</v>
      </c>
      <c r="P8" t="s">
        <v>139</v>
      </c>
      <c r="Q8" t="s">
        <v>73</v>
      </c>
      <c r="R8">
        <v>170</v>
      </c>
      <c r="S8" t="s">
        <v>116</v>
      </c>
    </row>
    <row r="9" spans="1:20" hidden="1" x14ac:dyDescent="0.25">
      <c r="A9" t="s">
        <v>26</v>
      </c>
      <c r="B9" t="s">
        <v>25</v>
      </c>
      <c r="C9">
        <v>175</v>
      </c>
      <c r="D9" t="s">
        <v>13</v>
      </c>
      <c r="E9" s="4">
        <v>31586</v>
      </c>
      <c r="F9" t="s">
        <v>14</v>
      </c>
      <c r="G9" s="1">
        <v>42737</v>
      </c>
      <c r="H9" s="1">
        <v>42826</v>
      </c>
      <c r="I9" s="1">
        <v>42827</v>
      </c>
      <c r="J9" s="2" t="s">
        <v>28</v>
      </c>
      <c r="L9" s="2" t="s">
        <v>29</v>
      </c>
      <c r="P9" t="s">
        <v>141</v>
      </c>
      <c r="Q9" t="s">
        <v>72</v>
      </c>
      <c r="R9">
        <v>175</v>
      </c>
    </row>
    <row r="10" spans="1:20" hidden="1" x14ac:dyDescent="0.25">
      <c r="A10" t="s">
        <v>23</v>
      </c>
      <c r="B10" t="s">
        <v>24</v>
      </c>
      <c r="C10">
        <v>170</v>
      </c>
      <c r="D10" t="s">
        <v>13</v>
      </c>
      <c r="E10" s="5" t="s">
        <v>39</v>
      </c>
      <c r="F10" t="s">
        <v>14</v>
      </c>
      <c r="G10" s="1">
        <v>42768</v>
      </c>
      <c r="H10" s="1">
        <v>42856</v>
      </c>
      <c r="I10" s="1">
        <v>42857</v>
      </c>
      <c r="J10" s="2" t="s">
        <v>27</v>
      </c>
      <c r="L10" s="3" t="s">
        <v>38</v>
      </c>
      <c r="P10" t="s">
        <v>140</v>
      </c>
      <c r="Q10" t="s">
        <v>72</v>
      </c>
      <c r="R10">
        <v>170</v>
      </c>
    </row>
    <row r="11" spans="1:20" hidden="1" x14ac:dyDescent="0.25">
      <c r="A11" t="s">
        <v>40</v>
      </c>
      <c r="B11" t="s">
        <v>41</v>
      </c>
      <c r="C11">
        <v>450</v>
      </c>
      <c r="D11" t="s">
        <v>13</v>
      </c>
      <c r="F11" t="s">
        <v>14</v>
      </c>
      <c r="G11" s="1">
        <v>42743</v>
      </c>
      <c r="H11" s="1">
        <v>42826</v>
      </c>
      <c r="I11" s="1">
        <v>42833</v>
      </c>
      <c r="J11" s="2" t="s">
        <v>334</v>
      </c>
      <c r="L11" s="3" t="s">
        <v>335</v>
      </c>
      <c r="P11" t="s">
        <v>142</v>
      </c>
      <c r="Q11" t="s">
        <v>72</v>
      </c>
      <c r="R11">
        <v>450</v>
      </c>
      <c r="S11">
        <v>7771951</v>
      </c>
    </row>
    <row r="12" spans="1:20" hidden="1" x14ac:dyDescent="0.25">
      <c r="A12" t="s">
        <v>54</v>
      </c>
      <c r="B12" t="s">
        <v>55</v>
      </c>
      <c r="C12">
        <v>175</v>
      </c>
      <c r="D12" t="s">
        <v>13</v>
      </c>
      <c r="F12" t="s">
        <v>14</v>
      </c>
      <c r="G12" s="1">
        <v>42773</v>
      </c>
      <c r="H12" s="1">
        <v>42856</v>
      </c>
      <c r="I12" s="1">
        <v>42862</v>
      </c>
      <c r="P12" t="s">
        <v>140</v>
      </c>
      <c r="Q12" t="s">
        <v>72</v>
      </c>
      <c r="R12">
        <v>175</v>
      </c>
    </row>
    <row r="13" spans="1:20" hidden="1" x14ac:dyDescent="0.25">
      <c r="A13" t="s">
        <v>45</v>
      </c>
      <c r="B13" t="s">
        <v>46</v>
      </c>
      <c r="C13">
        <v>175</v>
      </c>
      <c r="D13" t="s">
        <v>19</v>
      </c>
      <c r="F13" t="s">
        <v>14</v>
      </c>
      <c r="G13" s="1">
        <v>42774</v>
      </c>
      <c r="H13" s="1">
        <v>42856</v>
      </c>
      <c r="I13" s="1">
        <v>42863</v>
      </c>
      <c r="P13" t="s">
        <v>140</v>
      </c>
      <c r="Q13" t="s">
        <v>72</v>
      </c>
      <c r="R13">
        <v>175</v>
      </c>
    </row>
    <row r="14" spans="1:20" hidden="1" x14ac:dyDescent="0.25">
      <c r="A14" t="s">
        <v>285</v>
      </c>
      <c r="B14" t="s">
        <v>286</v>
      </c>
      <c r="C14">
        <v>175</v>
      </c>
      <c r="D14" t="s">
        <v>13</v>
      </c>
      <c r="F14" t="s">
        <v>14</v>
      </c>
      <c r="G14" s="1">
        <v>42801</v>
      </c>
      <c r="H14" s="1">
        <v>42887</v>
      </c>
      <c r="I14" s="1">
        <v>42893</v>
      </c>
      <c r="P14" t="s">
        <v>140</v>
      </c>
      <c r="Q14" t="s">
        <v>72</v>
      </c>
      <c r="R14">
        <v>175</v>
      </c>
    </row>
    <row r="15" spans="1:20" hidden="1" x14ac:dyDescent="0.25">
      <c r="A15" t="s">
        <v>287</v>
      </c>
      <c r="B15" t="s">
        <v>288</v>
      </c>
      <c r="C15">
        <v>175</v>
      </c>
      <c r="D15" t="s">
        <v>13</v>
      </c>
      <c r="F15" t="s">
        <v>14</v>
      </c>
      <c r="G15" s="1">
        <v>42801</v>
      </c>
      <c r="H15" s="1">
        <v>42887</v>
      </c>
      <c r="I15" s="1">
        <v>42893</v>
      </c>
      <c r="L15" s="3" t="s">
        <v>320</v>
      </c>
      <c r="P15" t="s">
        <v>140</v>
      </c>
      <c r="Q15" t="s">
        <v>72</v>
      </c>
      <c r="R15">
        <v>175</v>
      </c>
    </row>
    <row r="16" spans="1:20" hidden="1" x14ac:dyDescent="0.25">
      <c r="A16" t="s">
        <v>289</v>
      </c>
      <c r="B16" t="s">
        <v>101</v>
      </c>
      <c r="C16">
        <v>175</v>
      </c>
      <c r="D16" t="s">
        <v>13</v>
      </c>
      <c r="G16" s="1">
        <v>42796</v>
      </c>
      <c r="H16" s="1">
        <v>42887</v>
      </c>
      <c r="I16" s="1">
        <v>42888</v>
      </c>
      <c r="J16" s="2" t="s">
        <v>333</v>
      </c>
      <c r="L16" t="s">
        <v>332</v>
      </c>
      <c r="P16" t="s">
        <v>140</v>
      </c>
      <c r="Q16" t="s">
        <v>72</v>
      </c>
      <c r="R16">
        <v>175</v>
      </c>
    </row>
    <row r="17" spans="1:19" hidden="1" x14ac:dyDescent="0.25">
      <c r="A17" t="s">
        <v>292</v>
      </c>
      <c r="B17" t="s">
        <v>78</v>
      </c>
      <c r="C17">
        <v>175</v>
      </c>
      <c r="D17" t="s">
        <v>13</v>
      </c>
      <c r="G17" s="1">
        <v>42801</v>
      </c>
      <c r="H17" s="1">
        <v>42887</v>
      </c>
      <c r="I17" s="1">
        <v>42893</v>
      </c>
      <c r="J17" s="2" t="s">
        <v>316</v>
      </c>
      <c r="L17" s="3" t="s">
        <v>317</v>
      </c>
      <c r="P17" t="s">
        <v>140</v>
      </c>
      <c r="Q17" t="s">
        <v>72</v>
      </c>
      <c r="R17">
        <v>175</v>
      </c>
    </row>
    <row r="18" spans="1:19" hidden="1" x14ac:dyDescent="0.25">
      <c r="A18" t="s">
        <v>290</v>
      </c>
      <c r="B18" t="s">
        <v>291</v>
      </c>
      <c r="C18">
        <v>175</v>
      </c>
      <c r="D18" t="s">
        <v>13</v>
      </c>
      <c r="G18" s="1">
        <v>42797</v>
      </c>
      <c r="H18" s="1">
        <v>42887</v>
      </c>
      <c r="I18" s="1">
        <v>42889</v>
      </c>
      <c r="J18" s="3" t="s">
        <v>326</v>
      </c>
      <c r="L18" t="s">
        <v>327</v>
      </c>
      <c r="P18" t="s">
        <v>140</v>
      </c>
      <c r="Q18" t="s">
        <v>72</v>
      </c>
      <c r="R18">
        <v>175</v>
      </c>
    </row>
    <row r="19" spans="1:19" hidden="1" x14ac:dyDescent="0.25">
      <c r="A19" t="s">
        <v>61</v>
      </c>
      <c r="B19" t="s">
        <v>62</v>
      </c>
      <c r="C19">
        <v>175</v>
      </c>
      <c r="D19" t="s">
        <v>13</v>
      </c>
      <c r="F19" t="s">
        <v>14</v>
      </c>
      <c r="G19" s="1">
        <v>42773</v>
      </c>
      <c r="H19" s="1">
        <v>42856</v>
      </c>
      <c r="I19" s="1">
        <v>42773</v>
      </c>
      <c r="J19" s="2" t="s">
        <v>215</v>
      </c>
      <c r="L19" t="s">
        <v>216</v>
      </c>
      <c r="P19" t="s">
        <v>140</v>
      </c>
      <c r="Q19" t="s">
        <v>72</v>
      </c>
      <c r="R19">
        <v>175</v>
      </c>
      <c r="S19">
        <v>5708281</v>
      </c>
    </row>
    <row r="20" spans="1:19" hidden="1" x14ac:dyDescent="0.25">
      <c r="A20" t="s">
        <v>56</v>
      </c>
      <c r="B20" t="s">
        <v>57</v>
      </c>
      <c r="C20">
        <v>175</v>
      </c>
      <c r="D20" t="s">
        <v>13</v>
      </c>
      <c r="F20" t="s">
        <v>14</v>
      </c>
      <c r="G20" s="1">
        <v>42773</v>
      </c>
      <c r="H20" s="1">
        <v>42856</v>
      </c>
      <c r="I20" s="1">
        <v>42773</v>
      </c>
      <c r="J20" s="2" t="s">
        <v>217</v>
      </c>
      <c r="K20" t="s">
        <v>14</v>
      </c>
      <c r="L20" t="s">
        <v>274</v>
      </c>
      <c r="N20" t="s">
        <v>14</v>
      </c>
      <c r="P20" t="s">
        <v>140</v>
      </c>
      <c r="Q20" t="s">
        <v>72</v>
      </c>
      <c r="R20">
        <v>175</v>
      </c>
      <c r="S20">
        <v>5663597</v>
      </c>
    </row>
    <row r="21" spans="1:19" hidden="1" x14ac:dyDescent="0.25">
      <c r="A21" t="s">
        <v>58</v>
      </c>
      <c r="B21" t="s">
        <v>59</v>
      </c>
      <c r="C21">
        <v>175</v>
      </c>
      <c r="D21" t="s">
        <v>13</v>
      </c>
      <c r="E21" s="1">
        <v>33513</v>
      </c>
      <c r="F21" t="s">
        <v>14</v>
      </c>
      <c r="G21" s="1">
        <v>42773</v>
      </c>
      <c r="H21" s="1">
        <v>42856</v>
      </c>
      <c r="I21" s="1">
        <v>42862</v>
      </c>
      <c r="J21" s="2" t="s">
        <v>371</v>
      </c>
      <c r="K21" t="s">
        <v>14</v>
      </c>
      <c r="L21" s="3" t="s">
        <v>372</v>
      </c>
      <c r="N21" t="s">
        <v>14</v>
      </c>
      <c r="P21" t="s">
        <v>140</v>
      </c>
      <c r="Q21" t="s">
        <v>72</v>
      </c>
      <c r="R21">
        <v>175</v>
      </c>
      <c r="S21">
        <v>5712169</v>
      </c>
    </row>
    <row r="22" spans="1:19" hidden="1" x14ac:dyDescent="0.25">
      <c r="A22" t="s">
        <v>306</v>
      </c>
      <c r="B22" t="s">
        <v>315</v>
      </c>
      <c r="C22">
        <v>175</v>
      </c>
      <c r="D22" t="s">
        <v>13</v>
      </c>
      <c r="F22" t="s">
        <v>14</v>
      </c>
      <c r="G22" s="1">
        <v>42773</v>
      </c>
      <c r="H22" s="1">
        <v>42856</v>
      </c>
      <c r="I22" s="1">
        <v>42862</v>
      </c>
      <c r="P22" t="s">
        <v>140</v>
      </c>
      <c r="Q22" t="s">
        <v>72</v>
      </c>
      <c r="R22">
        <v>175</v>
      </c>
      <c r="S22">
        <v>5363722</v>
      </c>
    </row>
    <row r="23" spans="1:19" hidden="1" x14ac:dyDescent="0.25">
      <c r="A23" t="s">
        <v>71</v>
      </c>
      <c r="B23" t="s">
        <v>60</v>
      </c>
      <c r="C23">
        <v>200</v>
      </c>
      <c r="D23" t="s">
        <v>13</v>
      </c>
      <c r="F23" t="s">
        <v>14</v>
      </c>
      <c r="G23" s="1">
        <v>42786</v>
      </c>
      <c r="H23" s="1">
        <v>42856</v>
      </c>
      <c r="I23" s="1">
        <v>42875</v>
      </c>
      <c r="P23" t="s">
        <v>144</v>
      </c>
      <c r="Q23" t="s">
        <v>112</v>
      </c>
      <c r="R23">
        <v>200</v>
      </c>
    </row>
    <row r="24" spans="1:19" hidden="1" x14ac:dyDescent="0.25">
      <c r="A24" t="s">
        <v>51</v>
      </c>
      <c r="B24" t="s">
        <v>50</v>
      </c>
      <c r="C24">
        <v>250</v>
      </c>
      <c r="D24" t="s">
        <v>13</v>
      </c>
      <c r="F24" t="s">
        <v>14</v>
      </c>
      <c r="G24" s="1">
        <v>42779</v>
      </c>
      <c r="H24" s="1">
        <v>42856</v>
      </c>
      <c r="I24" s="1">
        <v>42868</v>
      </c>
      <c r="L24" s="3" t="s">
        <v>309</v>
      </c>
      <c r="P24" t="s">
        <v>145</v>
      </c>
      <c r="Q24" t="s">
        <v>112</v>
      </c>
      <c r="R24">
        <v>250</v>
      </c>
      <c r="S24">
        <v>5733299</v>
      </c>
    </row>
    <row r="25" spans="1:19" hidden="1" x14ac:dyDescent="0.25">
      <c r="A25" t="s">
        <v>52</v>
      </c>
      <c r="B25" t="s">
        <v>53</v>
      </c>
      <c r="C25">
        <v>180</v>
      </c>
      <c r="D25" t="s">
        <v>13</v>
      </c>
      <c r="F25" t="s">
        <v>14</v>
      </c>
      <c r="G25" s="1">
        <v>42779</v>
      </c>
      <c r="H25" s="1">
        <v>42856</v>
      </c>
      <c r="I25" s="1">
        <v>42868</v>
      </c>
      <c r="L25" s="3" t="s">
        <v>336</v>
      </c>
      <c r="P25" t="s">
        <v>146</v>
      </c>
      <c r="Q25" t="s">
        <v>112</v>
      </c>
      <c r="R25">
        <v>180</v>
      </c>
    </row>
    <row r="26" spans="1:19" hidden="1" x14ac:dyDescent="0.25">
      <c r="A26" t="s">
        <v>42</v>
      </c>
      <c r="B26" t="s">
        <v>43</v>
      </c>
      <c r="C26">
        <v>200</v>
      </c>
      <c r="D26" t="s">
        <v>13</v>
      </c>
      <c r="F26" t="s">
        <v>14</v>
      </c>
      <c r="G26" s="1">
        <v>42786</v>
      </c>
      <c r="H26" s="1">
        <v>42856</v>
      </c>
      <c r="I26" s="1">
        <v>42875</v>
      </c>
      <c r="J26" s="3" t="s">
        <v>276</v>
      </c>
      <c r="L26" s="3" t="s">
        <v>314</v>
      </c>
      <c r="P26" t="s">
        <v>143</v>
      </c>
      <c r="Q26" t="s">
        <v>112</v>
      </c>
      <c r="R26">
        <v>200</v>
      </c>
    </row>
    <row r="27" spans="1:19" hidden="1" x14ac:dyDescent="0.25">
      <c r="A27" t="s">
        <v>44</v>
      </c>
      <c r="B27" t="s">
        <v>113</v>
      </c>
      <c r="C27">
        <v>200</v>
      </c>
      <c r="D27" t="s">
        <v>13</v>
      </c>
      <c r="F27" t="s">
        <v>14</v>
      </c>
      <c r="G27" s="1">
        <v>42786</v>
      </c>
      <c r="H27" s="1">
        <v>42856</v>
      </c>
      <c r="I27" s="1">
        <v>42875</v>
      </c>
      <c r="J27" s="3" t="s">
        <v>310</v>
      </c>
      <c r="L27" s="3" t="s">
        <v>311</v>
      </c>
      <c r="M27" t="s">
        <v>170</v>
      </c>
      <c r="P27" t="s">
        <v>144</v>
      </c>
      <c r="Q27" t="s">
        <v>112</v>
      </c>
      <c r="R27">
        <v>200</v>
      </c>
    </row>
    <row r="28" spans="1:19" hidden="1" x14ac:dyDescent="0.25">
      <c r="A28" t="s">
        <v>47</v>
      </c>
      <c r="B28" t="s">
        <v>48</v>
      </c>
      <c r="C28">
        <v>200</v>
      </c>
      <c r="D28" t="s">
        <v>13</v>
      </c>
      <c r="F28" t="s">
        <v>49</v>
      </c>
      <c r="G28" s="1">
        <v>42786</v>
      </c>
      <c r="H28" s="1">
        <v>42856</v>
      </c>
      <c r="I28" s="1">
        <v>42875</v>
      </c>
      <c r="J28" s="3" t="s">
        <v>275</v>
      </c>
      <c r="L28" s="3" t="s">
        <v>312</v>
      </c>
      <c r="P28" t="s">
        <v>144</v>
      </c>
      <c r="Q28" t="s">
        <v>112</v>
      </c>
      <c r="R28">
        <v>200</v>
      </c>
    </row>
    <row r="29" spans="1:19" hidden="1" x14ac:dyDescent="0.25">
      <c r="A29" t="s">
        <v>282</v>
      </c>
      <c r="B29" t="s">
        <v>50</v>
      </c>
      <c r="C29">
        <v>200</v>
      </c>
      <c r="D29" t="s">
        <v>13</v>
      </c>
      <c r="F29" t="s">
        <v>14</v>
      </c>
      <c r="G29" s="1">
        <v>42797</v>
      </c>
      <c r="H29" s="1">
        <v>42887</v>
      </c>
      <c r="I29" s="1">
        <v>42889</v>
      </c>
      <c r="J29" s="3" t="s">
        <v>293</v>
      </c>
      <c r="L29" s="3" t="s">
        <v>294</v>
      </c>
      <c r="P29" t="s">
        <v>143</v>
      </c>
      <c r="Q29" t="s">
        <v>112</v>
      </c>
      <c r="R29">
        <v>200</v>
      </c>
    </row>
    <row r="30" spans="1:19" hidden="1" x14ac:dyDescent="0.25">
      <c r="A30" t="s">
        <v>283</v>
      </c>
      <c r="B30" t="s">
        <v>284</v>
      </c>
      <c r="C30">
        <v>200</v>
      </c>
      <c r="D30" t="s">
        <v>13</v>
      </c>
      <c r="F30" t="s">
        <v>14</v>
      </c>
      <c r="G30" s="1">
        <v>42797</v>
      </c>
      <c r="H30" s="1">
        <v>42887</v>
      </c>
      <c r="I30" s="1">
        <v>42889</v>
      </c>
      <c r="J30" s="3" t="s">
        <v>338</v>
      </c>
      <c r="L30" s="3" t="s">
        <v>337</v>
      </c>
      <c r="P30" t="s">
        <v>146</v>
      </c>
      <c r="Q30" t="s">
        <v>112</v>
      </c>
      <c r="R30">
        <v>200</v>
      </c>
    </row>
    <row r="31" spans="1:19" hidden="1" x14ac:dyDescent="0.25">
      <c r="A31" t="s">
        <v>63</v>
      </c>
      <c r="B31" t="s">
        <v>64</v>
      </c>
      <c r="C31">
        <v>180</v>
      </c>
      <c r="D31" t="s">
        <v>19</v>
      </c>
      <c r="F31" t="s">
        <v>14</v>
      </c>
      <c r="G31" s="1">
        <v>42779</v>
      </c>
      <c r="H31" s="1">
        <v>42856</v>
      </c>
      <c r="I31" s="1">
        <v>42779</v>
      </c>
      <c r="P31" t="s">
        <v>147</v>
      </c>
      <c r="Q31" t="s">
        <v>112</v>
      </c>
      <c r="R31">
        <v>180</v>
      </c>
    </row>
    <row r="32" spans="1:19" hidden="1" x14ac:dyDescent="0.25">
      <c r="A32" t="s">
        <v>323</v>
      </c>
      <c r="B32" t="s">
        <v>65</v>
      </c>
      <c r="C32">
        <v>200</v>
      </c>
      <c r="D32" t="s">
        <v>13</v>
      </c>
      <c r="F32" t="s">
        <v>14</v>
      </c>
      <c r="G32" s="1">
        <v>42779</v>
      </c>
      <c r="H32" s="1">
        <v>42856</v>
      </c>
      <c r="I32" s="1">
        <v>42868</v>
      </c>
      <c r="L32" s="3" t="s">
        <v>324</v>
      </c>
      <c r="P32" t="s">
        <v>146</v>
      </c>
      <c r="Q32" t="s">
        <v>112</v>
      </c>
      <c r="R32">
        <v>200</v>
      </c>
    </row>
    <row r="33" spans="1:19" hidden="1" x14ac:dyDescent="0.25">
      <c r="A33" t="s">
        <v>66</v>
      </c>
      <c r="B33" t="s">
        <v>67</v>
      </c>
      <c r="C33">
        <v>250</v>
      </c>
      <c r="D33" t="s">
        <v>13</v>
      </c>
      <c r="F33" t="s">
        <v>14</v>
      </c>
      <c r="G33" s="1">
        <v>42779</v>
      </c>
      <c r="H33" s="1">
        <v>42856</v>
      </c>
      <c r="I33" s="1">
        <v>42868</v>
      </c>
      <c r="J33" s="2" t="s">
        <v>213</v>
      </c>
      <c r="L33" t="s">
        <v>214</v>
      </c>
      <c r="P33" t="s">
        <v>148</v>
      </c>
      <c r="Q33" t="s">
        <v>112</v>
      </c>
      <c r="R33">
        <v>250</v>
      </c>
      <c r="S33">
        <v>5664074</v>
      </c>
    </row>
    <row r="34" spans="1:19" x14ac:dyDescent="0.25">
      <c r="A34" t="s">
        <v>75</v>
      </c>
      <c r="B34" t="s">
        <v>76</v>
      </c>
      <c r="C34">
        <v>970</v>
      </c>
      <c r="D34" t="s">
        <v>13</v>
      </c>
      <c r="F34" t="s">
        <v>14</v>
      </c>
      <c r="G34" s="1">
        <v>42771</v>
      </c>
      <c r="H34" s="1">
        <v>42856</v>
      </c>
      <c r="I34" s="1">
        <v>42860</v>
      </c>
      <c r="J34" s="3" t="s">
        <v>174</v>
      </c>
      <c r="K34" t="s">
        <v>14</v>
      </c>
      <c r="L34" s="3" t="s">
        <v>175</v>
      </c>
      <c r="M34" t="s">
        <v>14</v>
      </c>
      <c r="N34" t="s">
        <v>14</v>
      </c>
      <c r="P34" t="s">
        <v>149</v>
      </c>
      <c r="Q34" t="s">
        <v>77</v>
      </c>
      <c r="R34">
        <v>970</v>
      </c>
      <c r="S34">
        <v>7330323</v>
      </c>
    </row>
    <row r="35" spans="1:19" x14ac:dyDescent="0.25">
      <c r="A35" t="s">
        <v>78</v>
      </c>
      <c r="B35" t="s">
        <v>79</v>
      </c>
      <c r="C35">
        <v>370</v>
      </c>
      <c r="D35" t="s">
        <v>19</v>
      </c>
      <c r="E35" s="1">
        <v>23629</v>
      </c>
      <c r="F35" t="s">
        <v>14</v>
      </c>
      <c r="G35" s="1">
        <v>42767</v>
      </c>
      <c r="H35" s="1">
        <v>42856</v>
      </c>
      <c r="I35" s="1">
        <v>42856</v>
      </c>
      <c r="J35" s="3" t="s">
        <v>225</v>
      </c>
      <c r="L35" s="3" t="s">
        <v>354</v>
      </c>
      <c r="M35" s="8" t="s">
        <v>14</v>
      </c>
      <c r="P35" t="s">
        <v>150</v>
      </c>
      <c r="Q35" t="s">
        <v>77</v>
      </c>
      <c r="R35">
        <v>370</v>
      </c>
      <c r="S35">
        <v>7711639</v>
      </c>
    </row>
    <row r="36" spans="1:19" x14ac:dyDescent="0.25">
      <c r="A36" t="s">
        <v>176</v>
      </c>
      <c r="B36" t="s">
        <v>177</v>
      </c>
      <c r="C36">
        <v>430</v>
      </c>
      <c r="D36" t="s">
        <v>13</v>
      </c>
      <c r="E36" s="1">
        <v>30868</v>
      </c>
      <c r="F36" t="s">
        <v>14</v>
      </c>
      <c r="G36" s="1">
        <v>42767</v>
      </c>
      <c r="H36" s="1">
        <v>42856</v>
      </c>
      <c r="I36" s="1">
        <v>42856</v>
      </c>
      <c r="J36" s="3" t="s">
        <v>226</v>
      </c>
      <c r="K36" t="s">
        <v>14</v>
      </c>
      <c r="L36" t="s">
        <v>230</v>
      </c>
      <c r="M36" s="8" t="s">
        <v>14</v>
      </c>
      <c r="P36" t="s">
        <v>227</v>
      </c>
      <c r="Q36" t="s">
        <v>77</v>
      </c>
      <c r="R36">
        <v>430</v>
      </c>
      <c r="S36">
        <v>5433125</v>
      </c>
    </row>
    <row r="37" spans="1:19" x14ac:dyDescent="0.25">
      <c r="A37" t="s">
        <v>244</v>
      </c>
      <c r="B37" t="s">
        <v>353</v>
      </c>
      <c r="C37">
        <v>175</v>
      </c>
      <c r="D37" t="s">
        <v>19</v>
      </c>
      <c r="E37" s="1">
        <v>34545</v>
      </c>
      <c r="F37" t="s">
        <v>14</v>
      </c>
      <c r="G37" s="1">
        <v>42772</v>
      </c>
      <c r="H37" s="1">
        <v>42856</v>
      </c>
      <c r="I37" s="1">
        <v>42772</v>
      </c>
      <c r="J37" s="3" t="s">
        <v>229</v>
      </c>
      <c r="K37" t="s">
        <v>14</v>
      </c>
      <c r="L37" s="3" t="s">
        <v>322</v>
      </c>
      <c r="M37" s="8" t="s">
        <v>14</v>
      </c>
      <c r="N37" t="s">
        <v>14</v>
      </c>
      <c r="O37" t="s">
        <v>14</v>
      </c>
      <c r="P37" t="s">
        <v>151</v>
      </c>
      <c r="Q37" t="s">
        <v>77</v>
      </c>
      <c r="R37">
        <v>175</v>
      </c>
      <c r="S37" t="s">
        <v>248</v>
      </c>
    </row>
    <row r="38" spans="1:19" hidden="1" x14ac:dyDescent="0.25">
      <c r="A38" t="s">
        <v>295</v>
      </c>
      <c r="B38" t="s">
        <v>127</v>
      </c>
      <c r="C38">
        <v>170</v>
      </c>
      <c r="D38" t="s">
        <v>13</v>
      </c>
      <c r="E38" s="1"/>
      <c r="G38" s="1">
        <v>42802</v>
      </c>
      <c r="H38" s="1">
        <v>42887</v>
      </c>
      <c r="I38" s="1">
        <v>42894</v>
      </c>
      <c r="J38" s="3"/>
      <c r="M38" s="8"/>
      <c r="P38" t="s">
        <v>173</v>
      </c>
      <c r="Q38" t="s">
        <v>77</v>
      </c>
      <c r="R38">
        <v>170</v>
      </c>
    </row>
    <row r="39" spans="1:19" x14ac:dyDescent="0.25">
      <c r="A39" t="s">
        <v>296</v>
      </c>
      <c r="B39" t="s">
        <v>297</v>
      </c>
      <c r="C39">
        <v>285</v>
      </c>
      <c r="D39" t="s">
        <v>19</v>
      </c>
      <c r="E39" s="1"/>
      <c r="G39" s="1">
        <v>42802</v>
      </c>
      <c r="H39" s="1">
        <v>42887</v>
      </c>
      <c r="I39" s="1">
        <v>42894</v>
      </c>
      <c r="J39" s="3" t="s">
        <v>318</v>
      </c>
      <c r="L39" s="3" t="s">
        <v>319</v>
      </c>
      <c r="M39" s="8"/>
      <c r="P39" t="s">
        <v>298</v>
      </c>
      <c r="Q39" t="s">
        <v>77</v>
      </c>
      <c r="R39">
        <v>285</v>
      </c>
    </row>
    <row r="40" spans="1:19" hidden="1" x14ac:dyDescent="0.25">
      <c r="A40" t="s">
        <v>291</v>
      </c>
      <c r="B40" t="s">
        <v>301</v>
      </c>
      <c r="C40">
        <v>170</v>
      </c>
      <c r="D40" t="s">
        <v>19</v>
      </c>
      <c r="E40" s="1"/>
      <c r="G40" s="1">
        <v>42802</v>
      </c>
      <c r="H40" s="1">
        <v>42887</v>
      </c>
      <c r="I40" s="1">
        <v>42894</v>
      </c>
      <c r="J40" s="3"/>
      <c r="M40" s="8"/>
      <c r="P40" t="s">
        <v>302</v>
      </c>
      <c r="Q40" t="s">
        <v>77</v>
      </c>
      <c r="R40">
        <v>170</v>
      </c>
    </row>
    <row r="41" spans="1:19" hidden="1" x14ac:dyDescent="0.25">
      <c r="A41" t="s">
        <v>299</v>
      </c>
      <c r="B41" t="s">
        <v>300</v>
      </c>
      <c r="C41">
        <v>170</v>
      </c>
      <c r="D41" t="s">
        <v>13</v>
      </c>
      <c r="E41" s="1"/>
      <c r="G41" s="1">
        <v>42802</v>
      </c>
      <c r="H41" s="1">
        <v>42887</v>
      </c>
      <c r="I41" s="1">
        <v>42894</v>
      </c>
      <c r="J41" s="3"/>
      <c r="M41" s="8"/>
      <c r="P41" t="s">
        <v>256</v>
      </c>
      <c r="Q41" t="s">
        <v>77</v>
      </c>
      <c r="R41">
        <v>170</v>
      </c>
    </row>
    <row r="42" spans="1:19" x14ac:dyDescent="0.25">
      <c r="A42" t="s">
        <v>182</v>
      </c>
      <c r="B42" t="s">
        <v>183</v>
      </c>
      <c r="C42">
        <v>225</v>
      </c>
      <c r="D42" t="s">
        <v>13</v>
      </c>
      <c r="E42" s="1">
        <v>28533</v>
      </c>
      <c r="F42" t="s">
        <v>14</v>
      </c>
      <c r="G42" s="1">
        <v>42779</v>
      </c>
      <c r="H42" s="1">
        <v>42856</v>
      </c>
      <c r="I42" s="1">
        <v>42868</v>
      </c>
      <c r="L42" s="3" t="s">
        <v>268</v>
      </c>
      <c r="M42" s="8" t="s">
        <v>14</v>
      </c>
      <c r="P42" t="s">
        <v>251</v>
      </c>
      <c r="Q42" t="s">
        <v>77</v>
      </c>
      <c r="R42">
        <v>225</v>
      </c>
      <c r="S42">
        <v>5487609</v>
      </c>
    </row>
    <row r="43" spans="1:19" x14ac:dyDescent="0.25">
      <c r="A43" t="s">
        <v>184</v>
      </c>
      <c r="B43" t="s">
        <v>185</v>
      </c>
      <c r="C43">
        <v>225</v>
      </c>
      <c r="D43" t="s">
        <v>13</v>
      </c>
      <c r="E43" s="1">
        <v>29579</v>
      </c>
      <c r="F43" t="s">
        <v>14</v>
      </c>
      <c r="G43" s="1">
        <v>42779</v>
      </c>
      <c r="H43" s="1">
        <v>42856</v>
      </c>
      <c r="I43" s="1">
        <v>42868</v>
      </c>
      <c r="J43" s="3" t="s">
        <v>252</v>
      </c>
      <c r="L43" t="s">
        <v>253</v>
      </c>
      <c r="M43" s="8" t="s">
        <v>14</v>
      </c>
      <c r="P43" t="s">
        <v>254</v>
      </c>
      <c r="Q43" t="s">
        <v>77</v>
      </c>
      <c r="R43">
        <v>225</v>
      </c>
      <c r="S43">
        <v>5684262</v>
      </c>
    </row>
    <row r="44" spans="1:19" hidden="1" x14ac:dyDescent="0.25">
      <c r="A44" t="s">
        <v>186</v>
      </c>
      <c r="B44" t="s">
        <v>187</v>
      </c>
      <c r="C44">
        <v>225</v>
      </c>
      <c r="D44" t="s">
        <v>13</v>
      </c>
      <c r="F44" t="s">
        <v>14</v>
      </c>
      <c r="G44" s="1">
        <v>42779</v>
      </c>
      <c r="H44" s="1">
        <v>42856</v>
      </c>
      <c r="I44" s="1">
        <v>42868</v>
      </c>
      <c r="J44" s="3" t="s">
        <v>352</v>
      </c>
      <c r="P44" t="s">
        <v>251</v>
      </c>
      <c r="Q44" t="s">
        <v>77</v>
      </c>
      <c r="R44">
        <v>225</v>
      </c>
      <c r="S44" t="s">
        <v>308</v>
      </c>
    </row>
    <row r="45" spans="1:19" x14ac:dyDescent="0.25">
      <c r="A45" t="s">
        <v>188</v>
      </c>
      <c r="B45" t="s">
        <v>189</v>
      </c>
      <c r="C45">
        <v>300</v>
      </c>
      <c r="D45" t="s">
        <v>19</v>
      </c>
      <c r="F45" t="s">
        <v>14</v>
      </c>
      <c r="G45" s="1">
        <v>42779</v>
      </c>
      <c r="H45" s="1">
        <v>42856</v>
      </c>
      <c r="I45" s="1">
        <v>42868</v>
      </c>
      <c r="J45" s="3" t="s">
        <v>269</v>
      </c>
      <c r="L45" s="3" t="s">
        <v>270</v>
      </c>
      <c r="M45" s="8" t="s">
        <v>14</v>
      </c>
      <c r="P45" t="s">
        <v>271</v>
      </c>
      <c r="Q45" t="s">
        <v>77</v>
      </c>
      <c r="R45">
        <v>300</v>
      </c>
      <c r="S45">
        <v>5692255</v>
      </c>
    </row>
    <row r="46" spans="1:19" x14ac:dyDescent="0.25">
      <c r="A46" t="s">
        <v>196</v>
      </c>
      <c r="B46" t="s">
        <v>197</v>
      </c>
      <c r="C46">
        <v>200</v>
      </c>
      <c r="D46" t="s">
        <v>19</v>
      </c>
      <c r="F46" t="s">
        <v>14</v>
      </c>
      <c r="G46" s="1">
        <v>42779</v>
      </c>
      <c r="H46" s="1">
        <v>42856</v>
      </c>
      <c r="I46" s="1">
        <v>42779</v>
      </c>
      <c r="J46" s="3" t="s">
        <v>221</v>
      </c>
      <c r="L46" t="s">
        <v>223</v>
      </c>
      <c r="M46" s="8" t="s">
        <v>14</v>
      </c>
      <c r="P46" t="s">
        <v>222</v>
      </c>
      <c r="Q46" t="s">
        <v>77</v>
      </c>
      <c r="R46">
        <v>200</v>
      </c>
    </row>
    <row r="47" spans="1:19" x14ac:dyDescent="0.25">
      <c r="A47" t="s">
        <v>198</v>
      </c>
      <c r="B47" t="s">
        <v>231</v>
      </c>
      <c r="C47">
        <v>175</v>
      </c>
      <c r="D47" t="s">
        <v>13</v>
      </c>
      <c r="E47" s="1">
        <v>34896</v>
      </c>
      <c r="F47" t="s">
        <v>14</v>
      </c>
      <c r="G47" s="1">
        <v>42779</v>
      </c>
      <c r="H47" s="1">
        <v>42856</v>
      </c>
      <c r="I47" s="1">
        <v>42868</v>
      </c>
      <c r="J47" s="3" t="s">
        <v>349</v>
      </c>
      <c r="L47" s="3" t="s">
        <v>350</v>
      </c>
      <c r="M47" s="8" t="s">
        <v>14</v>
      </c>
      <c r="O47" t="s">
        <v>14</v>
      </c>
      <c r="P47" t="s">
        <v>173</v>
      </c>
      <c r="Q47" t="s">
        <v>77</v>
      </c>
      <c r="R47">
        <v>175</v>
      </c>
    </row>
    <row r="48" spans="1:19" x14ac:dyDescent="0.25">
      <c r="A48" t="s">
        <v>203</v>
      </c>
      <c r="B48" t="s">
        <v>204</v>
      </c>
      <c r="C48">
        <v>175.28</v>
      </c>
      <c r="D48" t="s">
        <v>13</v>
      </c>
      <c r="E48" s="1">
        <v>32572</v>
      </c>
      <c r="F48" t="s">
        <v>14</v>
      </c>
      <c r="G48" s="1">
        <v>42779</v>
      </c>
      <c r="H48" s="1">
        <v>42856</v>
      </c>
      <c r="I48" s="1">
        <v>42868</v>
      </c>
      <c r="J48" s="3" t="s">
        <v>262</v>
      </c>
      <c r="L48" s="3" t="s">
        <v>263</v>
      </c>
      <c r="P48" t="s">
        <v>173</v>
      </c>
      <c r="Q48" t="s">
        <v>77</v>
      </c>
      <c r="R48">
        <v>175.28</v>
      </c>
    </row>
    <row r="49" spans="1:19" x14ac:dyDescent="0.25">
      <c r="A49" t="s">
        <v>205</v>
      </c>
      <c r="B49" t="s">
        <v>206</v>
      </c>
      <c r="C49">
        <v>175</v>
      </c>
      <c r="D49" t="s">
        <v>13</v>
      </c>
      <c r="E49" s="1">
        <v>30496</v>
      </c>
      <c r="F49" t="s">
        <v>14</v>
      </c>
      <c r="G49" s="1">
        <v>42779</v>
      </c>
      <c r="H49" s="1">
        <v>42856</v>
      </c>
      <c r="I49" s="1">
        <v>42868</v>
      </c>
      <c r="J49" s="3" t="s">
        <v>218</v>
      </c>
      <c r="L49" s="3" t="s">
        <v>351</v>
      </c>
      <c r="M49" s="8" t="s">
        <v>14</v>
      </c>
      <c r="P49" t="s">
        <v>219</v>
      </c>
      <c r="Q49" t="s">
        <v>77</v>
      </c>
      <c r="R49">
        <v>175</v>
      </c>
      <c r="S49">
        <v>5405978</v>
      </c>
    </row>
    <row r="50" spans="1:19" x14ac:dyDescent="0.25">
      <c r="A50" t="s">
        <v>199</v>
      </c>
      <c r="B50" t="s">
        <v>200</v>
      </c>
      <c r="C50">
        <v>175</v>
      </c>
      <c r="D50" t="s">
        <v>13</v>
      </c>
      <c r="E50" s="1">
        <v>35562</v>
      </c>
      <c r="F50" t="s">
        <v>14</v>
      </c>
      <c r="G50" s="1">
        <v>42779</v>
      </c>
      <c r="H50" s="1">
        <v>42856</v>
      </c>
      <c r="I50" s="1">
        <v>42868</v>
      </c>
      <c r="J50" s="3" t="s">
        <v>220</v>
      </c>
      <c r="L50" s="3" t="s">
        <v>307</v>
      </c>
      <c r="M50" s="8" t="s">
        <v>14</v>
      </c>
      <c r="P50" t="s">
        <v>173</v>
      </c>
      <c r="Q50" t="s">
        <v>77</v>
      </c>
      <c r="R50">
        <v>175</v>
      </c>
      <c r="S50" t="s">
        <v>257</v>
      </c>
    </row>
    <row r="51" spans="1:19" hidden="1" x14ac:dyDescent="0.25">
      <c r="A51" t="s">
        <v>207</v>
      </c>
      <c r="B51" t="s">
        <v>208</v>
      </c>
      <c r="C51">
        <v>175</v>
      </c>
      <c r="D51" t="s">
        <v>13</v>
      </c>
      <c r="G51" s="1">
        <v>42779</v>
      </c>
      <c r="H51" s="1">
        <v>42856</v>
      </c>
      <c r="I51" s="1">
        <v>42868</v>
      </c>
      <c r="P51" t="s">
        <v>173</v>
      </c>
      <c r="Q51" t="s">
        <v>77</v>
      </c>
      <c r="R51">
        <v>175</v>
      </c>
    </row>
    <row r="52" spans="1:19" x14ac:dyDescent="0.25">
      <c r="A52" t="s">
        <v>201</v>
      </c>
      <c r="B52" t="s">
        <v>202</v>
      </c>
      <c r="C52">
        <v>175</v>
      </c>
      <c r="D52" t="s">
        <v>13</v>
      </c>
      <c r="E52" s="1">
        <v>35802</v>
      </c>
      <c r="F52" t="s">
        <v>14</v>
      </c>
      <c r="G52" s="1">
        <v>42779</v>
      </c>
      <c r="H52" s="1">
        <v>42856</v>
      </c>
      <c r="I52" s="1">
        <v>42868</v>
      </c>
      <c r="J52" s="3" t="s">
        <v>266</v>
      </c>
      <c r="L52" s="2" t="s">
        <v>267</v>
      </c>
      <c r="M52" s="8" t="s">
        <v>14</v>
      </c>
      <c r="P52" t="s">
        <v>173</v>
      </c>
      <c r="Q52" t="s">
        <v>77</v>
      </c>
      <c r="R52">
        <v>175</v>
      </c>
      <c r="S52" t="s">
        <v>258</v>
      </c>
    </row>
    <row r="53" spans="1:19" hidden="1" x14ac:dyDescent="0.25">
      <c r="A53" t="s">
        <v>209</v>
      </c>
      <c r="B53" t="s">
        <v>210</v>
      </c>
      <c r="C53">
        <v>182</v>
      </c>
      <c r="D53" t="s">
        <v>13</v>
      </c>
      <c r="G53" s="1"/>
      <c r="H53" s="1"/>
      <c r="I53" s="1"/>
      <c r="P53" t="s">
        <v>173</v>
      </c>
      <c r="Q53" t="s">
        <v>77</v>
      </c>
      <c r="R53">
        <v>182</v>
      </c>
    </row>
    <row r="54" spans="1:19" x14ac:dyDescent="0.25">
      <c r="A54" t="s">
        <v>190</v>
      </c>
      <c r="B54" t="s">
        <v>191</v>
      </c>
      <c r="C54">
        <v>175</v>
      </c>
      <c r="D54" t="s">
        <v>13</v>
      </c>
      <c r="E54" s="1">
        <v>34970</v>
      </c>
      <c r="F54" t="s">
        <v>14</v>
      </c>
      <c r="G54" s="1">
        <v>42779</v>
      </c>
      <c r="H54" s="1">
        <v>42856</v>
      </c>
      <c r="I54" s="1">
        <v>42868</v>
      </c>
      <c r="J54" s="3" t="s">
        <v>343</v>
      </c>
      <c r="L54" s="2" t="s">
        <v>368</v>
      </c>
      <c r="M54" s="8" t="s">
        <v>14</v>
      </c>
      <c r="P54" t="s">
        <v>173</v>
      </c>
      <c r="Q54" t="s">
        <v>77</v>
      </c>
      <c r="R54">
        <v>175</v>
      </c>
      <c r="S54" t="s">
        <v>259</v>
      </c>
    </row>
    <row r="55" spans="1:19" x14ac:dyDescent="0.25">
      <c r="A55" t="s">
        <v>192</v>
      </c>
      <c r="B55" t="s">
        <v>193</v>
      </c>
      <c r="C55">
        <v>175</v>
      </c>
      <c r="D55" t="s">
        <v>13</v>
      </c>
      <c r="E55" s="1">
        <v>29346</v>
      </c>
      <c r="F55" t="s">
        <v>14</v>
      </c>
      <c r="G55" s="1">
        <v>42779</v>
      </c>
      <c r="H55" s="1">
        <v>42856</v>
      </c>
      <c r="I55" s="1">
        <v>42779</v>
      </c>
      <c r="J55" s="3" t="s">
        <v>264</v>
      </c>
      <c r="L55" s="3" t="s">
        <v>265</v>
      </c>
      <c r="M55" t="s">
        <v>14</v>
      </c>
      <c r="N55" t="s">
        <v>14</v>
      </c>
      <c r="O55" t="s">
        <v>14</v>
      </c>
      <c r="P55" t="s">
        <v>173</v>
      </c>
      <c r="Q55" t="s">
        <v>77</v>
      </c>
      <c r="R55">
        <v>175</v>
      </c>
      <c r="S55">
        <v>7108065</v>
      </c>
    </row>
    <row r="56" spans="1:19" x14ac:dyDescent="0.25">
      <c r="A56" t="s">
        <v>194</v>
      </c>
      <c r="B56" t="s">
        <v>195</v>
      </c>
      <c r="C56">
        <v>175</v>
      </c>
      <c r="D56" t="s">
        <v>13</v>
      </c>
      <c r="E56" s="1">
        <v>23380</v>
      </c>
      <c r="F56" t="s">
        <v>14</v>
      </c>
      <c r="G56" s="1">
        <v>42779</v>
      </c>
      <c r="H56" s="1">
        <v>42856</v>
      </c>
      <c r="I56" s="1">
        <v>42868</v>
      </c>
      <c r="J56" s="3" t="s">
        <v>224</v>
      </c>
      <c r="L56" s="3" t="s">
        <v>255</v>
      </c>
      <c r="M56" s="8" t="s">
        <v>14</v>
      </c>
      <c r="P56" t="s">
        <v>256</v>
      </c>
      <c r="Q56" t="s">
        <v>77</v>
      </c>
      <c r="R56">
        <v>175</v>
      </c>
      <c r="S56">
        <v>7314789</v>
      </c>
    </row>
    <row r="57" spans="1:19" x14ac:dyDescent="0.25">
      <c r="A57" t="s">
        <v>178</v>
      </c>
      <c r="B57" t="s">
        <v>179</v>
      </c>
      <c r="C57">
        <v>225</v>
      </c>
      <c r="D57" t="s">
        <v>19</v>
      </c>
      <c r="E57" s="1">
        <v>28374</v>
      </c>
      <c r="F57" t="s">
        <v>14</v>
      </c>
      <c r="G57" s="1">
        <v>42767</v>
      </c>
      <c r="H57" s="1">
        <v>42856</v>
      </c>
      <c r="I57" s="1">
        <v>42856</v>
      </c>
      <c r="J57" s="3" t="s">
        <v>232</v>
      </c>
      <c r="L57" s="3" t="s">
        <v>233</v>
      </c>
      <c r="M57" s="8"/>
      <c r="O57" t="s">
        <v>14</v>
      </c>
      <c r="P57" t="s">
        <v>222</v>
      </c>
      <c r="Q57" t="s">
        <v>77</v>
      </c>
      <c r="R57">
        <v>225</v>
      </c>
      <c r="S57">
        <v>7749456</v>
      </c>
    </row>
    <row r="58" spans="1:19" x14ac:dyDescent="0.25">
      <c r="A58" t="s">
        <v>180</v>
      </c>
      <c r="B58" t="s">
        <v>181</v>
      </c>
      <c r="C58">
        <v>175</v>
      </c>
      <c r="D58" t="s">
        <v>19</v>
      </c>
      <c r="F58" t="s">
        <v>14</v>
      </c>
      <c r="G58" s="1">
        <v>42767</v>
      </c>
      <c r="H58" s="1">
        <v>42856</v>
      </c>
      <c r="I58" s="1">
        <v>42856</v>
      </c>
      <c r="J58" s="3" t="s">
        <v>228</v>
      </c>
      <c r="L58" s="3" t="s">
        <v>367</v>
      </c>
      <c r="M58" s="8"/>
      <c r="O58" t="s">
        <v>14</v>
      </c>
      <c r="P58" t="s">
        <v>249</v>
      </c>
      <c r="Q58" t="s">
        <v>77</v>
      </c>
      <c r="R58">
        <v>175</v>
      </c>
      <c r="S58" t="s">
        <v>250</v>
      </c>
    </row>
    <row r="59" spans="1:19" x14ac:dyDescent="0.25">
      <c r="A59" t="s">
        <v>80</v>
      </c>
      <c r="B59" t="s">
        <v>81</v>
      </c>
      <c r="C59">
        <v>460</v>
      </c>
      <c r="D59" t="s">
        <v>19</v>
      </c>
      <c r="F59" t="s">
        <v>14</v>
      </c>
      <c r="G59" s="1">
        <v>42772</v>
      </c>
      <c r="H59" s="1">
        <v>42856</v>
      </c>
      <c r="I59" s="1">
        <v>42861</v>
      </c>
      <c r="J59" s="3" t="s">
        <v>260</v>
      </c>
      <c r="L59" s="3" t="s">
        <v>261</v>
      </c>
      <c r="O59" t="s">
        <v>14</v>
      </c>
      <c r="P59" t="s">
        <v>152</v>
      </c>
      <c r="Q59" t="s">
        <v>77</v>
      </c>
      <c r="R59">
        <v>460</v>
      </c>
      <c r="S59">
        <v>7777778</v>
      </c>
    </row>
    <row r="60" spans="1:19" x14ac:dyDescent="0.25">
      <c r="A60" t="s">
        <v>30</v>
      </c>
      <c r="B60" t="s">
        <v>167</v>
      </c>
      <c r="C60">
        <v>225</v>
      </c>
      <c r="D60" t="s">
        <v>13</v>
      </c>
      <c r="E60" s="1">
        <v>30478</v>
      </c>
      <c r="F60" t="s">
        <v>14</v>
      </c>
      <c r="G60" s="1">
        <v>42779</v>
      </c>
      <c r="H60" s="1">
        <v>42856</v>
      </c>
      <c r="I60" s="1">
        <v>42868</v>
      </c>
      <c r="J60" s="3" t="s">
        <v>168</v>
      </c>
      <c r="K60" t="s">
        <v>14</v>
      </c>
      <c r="L60" s="3" t="s">
        <v>169</v>
      </c>
      <c r="M60" t="s">
        <v>14</v>
      </c>
      <c r="O60" t="s">
        <v>14</v>
      </c>
      <c r="P60" t="s">
        <v>173</v>
      </c>
      <c r="Q60" t="s">
        <v>77</v>
      </c>
      <c r="R60">
        <v>225</v>
      </c>
      <c r="S60">
        <v>5363722</v>
      </c>
    </row>
    <row r="61" spans="1:19" hidden="1" x14ac:dyDescent="0.25">
      <c r="A61" t="s">
        <v>344</v>
      </c>
      <c r="B61" t="s">
        <v>345</v>
      </c>
      <c r="D61" t="s">
        <v>19</v>
      </c>
      <c r="E61" s="1">
        <v>31442</v>
      </c>
      <c r="F61" t="s">
        <v>14</v>
      </c>
      <c r="G61" s="1">
        <v>42795</v>
      </c>
      <c r="H61" s="1"/>
      <c r="I61" s="1"/>
      <c r="J61" s="3" t="s">
        <v>346</v>
      </c>
      <c r="K61" t="s">
        <v>347</v>
      </c>
      <c r="L61" s="3" t="s">
        <v>373</v>
      </c>
      <c r="P61" t="s">
        <v>348</v>
      </c>
      <c r="Q61" t="s">
        <v>82</v>
      </c>
    </row>
    <row r="62" spans="1:19" hidden="1" x14ac:dyDescent="0.25">
      <c r="A62" t="s">
        <v>84</v>
      </c>
      <c r="B62" t="s">
        <v>83</v>
      </c>
      <c r="C62">
        <v>200</v>
      </c>
      <c r="D62" t="s">
        <v>19</v>
      </c>
      <c r="E62" s="1">
        <v>32832</v>
      </c>
      <c r="F62" t="s">
        <v>14</v>
      </c>
      <c r="G62" s="1">
        <v>42780</v>
      </c>
      <c r="H62" s="1">
        <v>42856</v>
      </c>
      <c r="I62" s="1">
        <v>42869</v>
      </c>
      <c r="J62" s="3" t="s">
        <v>117</v>
      </c>
      <c r="K62" t="s">
        <v>14</v>
      </c>
      <c r="N62" t="s">
        <v>14</v>
      </c>
      <c r="P62" t="s">
        <v>153</v>
      </c>
      <c r="Q62" t="s">
        <v>82</v>
      </c>
      <c r="R62">
        <v>200</v>
      </c>
      <c r="S62" t="s">
        <v>114</v>
      </c>
    </row>
    <row r="63" spans="1:19" hidden="1" x14ac:dyDescent="0.25">
      <c r="A63" s="6" t="s">
        <v>85</v>
      </c>
      <c r="B63" s="6" t="s">
        <v>74</v>
      </c>
      <c r="C63">
        <v>200</v>
      </c>
      <c r="D63" t="s">
        <v>19</v>
      </c>
      <c r="E63" s="1">
        <v>30582</v>
      </c>
      <c r="F63" t="s">
        <v>14</v>
      </c>
      <c r="G63" s="1">
        <v>42780</v>
      </c>
      <c r="H63" s="1">
        <v>42856</v>
      </c>
      <c r="I63" s="1">
        <v>42780</v>
      </c>
      <c r="J63" s="3" t="s">
        <v>118</v>
      </c>
      <c r="K63" t="s">
        <v>14</v>
      </c>
      <c r="N63" t="s">
        <v>14</v>
      </c>
      <c r="P63" t="s">
        <v>153</v>
      </c>
      <c r="Q63" t="s">
        <v>82</v>
      </c>
      <c r="R63">
        <v>200</v>
      </c>
      <c r="S63">
        <v>7758722</v>
      </c>
    </row>
    <row r="64" spans="1:19" hidden="1" x14ac:dyDescent="0.25">
      <c r="A64" t="s">
        <v>86</v>
      </c>
      <c r="B64" t="s">
        <v>87</v>
      </c>
      <c r="C64">
        <v>200</v>
      </c>
      <c r="D64" t="s">
        <v>19</v>
      </c>
      <c r="E64" s="1">
        <v>31984</v>
      </c>
      <c r="F64" t="s">
        <v>14</v>
      </c>
      <c r="G64" s="1">
        <v>42780</v>
      </c>
      <c r="H64" s="1">
        <v>42856</v>
      </c>
      <c r="I64" s="1">
        <v>42869</v>
      </c>
      <c r="J64" s="3" t="s">
        <v>119</v>
      </c>
      <c r="K64" t="s">
        <v>14</v>
      </c>
      <c r="P64" t="s">
        <v>154</v>
      </c>
      <c r="Q64" t="s">
        <v>82</v>
      </c>
      <c r="R64">
        <v>200</v>
      </c>
      <c r="S64">
        <v>5618045</v>
      </c>
    </row>
    <row r="65" spans="1:19" hidden="1" x14ac:dyDescent="0.25">
      <c r="A65" t="s">
        <v>88</v>
      </c>
      <c r="B65" t="s">
        <v>89</v>
      </c>
      <c r="C65">
        <v>200</v>
      </c>
      <c r="D65" t="s">
        <v>19</v>
      </c>
      <c r="E65" s="1">
        <v>28669</v>
      </c>
      <c r="F65" t="s">
        <v>14</v>
      </c>
      <c r="G65" s="1">
        <v>42780</v>
      </c>
      <c r="H65" s="1">
        <v>42856</v>
      </c>
      <c r="I65" s="1">
        <v>42869</v>
      </c>
      <c r="J65" s="3" t="s">
        <v>120</v>
      </c>
      <c r="L65" t="s">
        <v>331</v>
      </c>
      <c r="P65" t="s">
        <v>155</v>
      </c>
      <c r="Q65" t="s">
        <v>82</v>
      </c>
      <c r="R65">
        <v>200</v>
      </c>
      <c r="S65">
        <v>7746855</v>
      </c>
    </row>
    <row r="66" spans="1:19" hidden="1" x14ac:dyDescent="0.25">
      <c r="A66" t="s">
        <v>78</v>
      </c>
      <c r="B66" t="s">
        <v>90</v>
      </c>
      <c r="C66">
        <v>200</v>
      </c>
      <c r="D66" t="s">
        <v>19</v>
      </c>
      <c r="E66" s="1">
        <v>29323</v>
      </c>
      <c r="F66" t="s">
        <v>14</v>
      </c>
      <c r="G66" s="1">
        <v>42780</v>
      </c>
      <c r="H66" s="1">
        <v>42856</v>
      </c>
      <c r="I66" s="1">
        <v>42856</v>
      </c>
      <c r="J66" s="3" t="s">
        <v>121</v>
      </c>
      <c r="K66" t="s">
        <v>14</v>
      </c>
      <c r="P66" t="s">
        <v>156</v>
      </c>
      <c r="Q66" t="s">
        <v>82</v>
      </c>
      <c r="R66">
        <v>200</v>
      </c>
      <c r="S66">
        <v>7363103</v>
      </c>
    </row>
    <row r="67" spans="1:19" hidden="1" x14ac:dyDescent="0.25">
      <c r="A67" t="s">
        <v>361</v>
      </c>
      <c r="B67" t="s">
        <v>362</v>
      </c>
      <c r="C67">
        <v>200</v>
      </c>
      <c r="D67" t="s">
        <v>19</v>
      </c>
      <c r="E67" s="1">
        <v>32313</v>
      </c>
      <c r="G67" s="1"/>
      <c r="H67" s="1"/>
      <c r="I67" s="1"/>
      <c r="J67" s="3"/>
      <c r="P67" t="s">
        <v>365</v>
      </c>
      <c r="Q67" t="s">
        <v>82</v>
      </c>
      <c r="R67">
        <v>200</v>
      </c>
      <c r="S67">
        <v>7392242</v>
      </c>
    </row>
    <row r="68" spans="1:19" hidden="1" x14ac:dyDescent="0.25">
      <c r="A68" t="s">
        <v>363</v>
      </c>
      <c r="B68" t="s">
        <v>364</v>
      </c>
      <c r="C68">
        <v>210</v>
      </c>
      <c r="D68" t="s">
        <v>19</v>
      </c>
      <c r="E68" s="1">
        <v>32411</v>
      </c>
      <c r="G68" s="1"/>
      <c r="H68" s="1"/>
      <c r="I68" s="1"/>
      <c r="J68" s="3"/>
      <c r="P68" t="s">
        <v>157</v>
      </c>
      <c r="Q68" t="s">
        <v>82</v>
      </c>
      <c r="R68">
        <v>210</v>
      </c>
      <c r="S68" t="s">
        <v>366</v>
      </c>
    </row>
    <row r="69" spans="1:19" hidden="1" x14ac:dyDescent="0.25">
      <c r="A69" t="s">
        <v>91</v>
      </c>
      <c r="B69" t="s">
        <v>92</v>
      </c>
      <c r="C69">
        <v>210</v>
      </c>
      <c r="D69" t="s">
        <v>19</v>
      </c>
      <c r="F69" t="s">
        <v>14</v>
      </c>
      <c r="G69" s="1">
        <v>42786</v>
      </c>
      <c r="H69" s="1">
        <v>42856</v>
      </c>
      <c r="I69" s="1">
        <v>42875</v>
      </c>
      <c r="J69" s="3" t="s">
        <v>211</v>
      </c>
      <c r="K69" t="s">
        <v>14</v>
      </c>
      <c r="P69" t="s">
        <v>157</v>
      </c>
      <c r="Q69" t="s">
        <v>82</v>
      </c>
      <c r="R69">
        <v>210</v>
      </c>
      <c r="S69">
        <v>7391275</v>
      </c>
    </row>
    <row r="70" spans="1:19" hidden="1" x14ac:dyDescent="0.25">
      <c r="A70" t="s">
        <v>93</v>
      </c>
      <c r="B70" t="s">
        <v>94</v>
      </c>
      <c r="C70">
        <v>190</v>
      </c>
      <c r="D70" t="s">
        <v>13</v>
      </c>
      <c r="F70" t="s">
        <v>14</v>
      </c>
      <c r="G70" s="1">
        <v>42786</v>
      </c>
      <c r="H70" s="1">
        <v>42767</v>
      </c>
      <c r="I70" s="1">
        <v>42875</v>
      </c>
      <c r="J70" s="3" t="s">
        <v>321</v>
      </c>
      <c r="P70" t="s">
        <v>158</v>
      </c>
      <c r="Q70" t="s">
        <v>95</v>
      </c>
      <c r="R70">
        <v>190</v>
      </c>
      <c r="S70">
        <v>5914905</v>
      </c>
    </row>
    <row r="71" spans="1:19" hidden="1" x14ac:dyDescent="0.25">
      <c r="A71" t="s">
        <v>96</v>
      </c>
      <c r="B71" t="s">
        <v>97</v>
      </c>
      <c r="C71">
        <v>275</v>
      </c>
      <c r="D71" t="s">
        <v>13</v>
      </c>
      <c r="F71" t="s">
        <v>14</v>
      </c>
      <c r="G71" s="1">
        <v>42786</v>
      </c>
      <c r="H71" s="1">
        <v>42856</v>
      </c>
      <c r="I71" s="1">
        <v>42875</v>
      </c>
      <c r="J71" s="3" t="s">
        <v>171</v>
      </c>
      <c r="K71" t="s">
        <v>14</v>
      </c>
      <c r="L71" t="s">
        <v>172</v>
      </c>
      <c r="P71" t="s">
        <v>159</v>
      </c>
      <c r="Q71" t="s">
        <v>95</v>
      </c>
      <c r="R71">
        <v>275</v>
      </c>
      <c r="S71">
        <v>7759459</v>
      </c>
    </row>
    <row r="72" spans="1:19" hidden="1" x14ac:dyDescent="0.25">
      <c r="A72" t="s">
        <v>98</v>
      </c>
      <c r="B72" t="s">
        <v>99</v>
      </c>
      <c r="C72">
        <v>190</v>
      </c>
      <c r="D72" t="s">
        <v>19</v>
      </c>
      <c r="F72" t="s">
        <v>14</v>
      </c>
      <c r="G72" s="1">
        <v>42786</v>
      </c>
      <c r="H72" s="1">
        <v>42856</v>
      </c>
      <c r="I72" s="1">
        <v>42875</v>
      </c>
      <c r="J72" s="3" t="s">
        <v>122</v>
      </c>
      <c r="K72" t="s">
        <v>14</v>
      </c>
      <c r="L72" t="s">
        <v>123</v>
      </c>
      <c r="M72" t="s">
        <v>14</v>
      </c>
      <c r="N72" t="s">
        <v>14</v>
      </c>
      <c r="O72" t="s">
        <v>14</v>
      </c>
      <c r="P72" t="s">
        <v>160</v>
      </c>
      <c r="Q72" t="s">
        <v>95</v>
      </c>
      <c r="R72">
        <v>190</v>
      </c>
      <c r="S72">
        <v>7772117</v>
      </c>
    </row>
    <row r="73" spans="1:19" hidden="1" x14ac:dyDescent="0.25">
      <c r="A73" t="s">
        <v>100</v>
      </c>
      <c r="B73" t="s">
        <v>101</v>
      </c>
      <c r="C73">
        <v>275</v>
      </c>
      <c r="D73" t="s">
        <v>19</v>
      </c>
      <c r="F73" t="s">
        <v>14</v>
      </c>
      <c r="G73" s="1">
        <v>42786</v>
      </c>
      <c r="H73" s="1">
        <v>42856</v>
      </c>
      <c r="I73" s="1">
        <v>42875</v>
      </c>
      <c r="J73" s="3" t="s">
        <v>164</v>
      </c>
      <c r="L73" s="9" t="s">
        <v>163</v>
      </c>
      <c r="P73" t="s">
        <v>159</v>
      </c>
      <c r="Q73" t="s">
        <v>95</v>
      </c>
      <c r="R73">
        <v>275</v>
      </c>
      <c r="S73">
        <v>5428281</v>
      </c>
    </row>
    <row r="74" spans="1:19" hidden="1" x14ac:dyDescent="0.25">
      <c r="A74" t="s">
        <v>102</v>
      </c>
      <c r="B74" t="s">
        <v>103</v>
      </c>
      <c r="C74">
        <v>190</v>
      </c>
      <c r="D74" t="s">
        <v>13</v>
      </c>
      <c r="F74" t="s">
        <v>14</v>
      </c>
      <c r="G74" s="1">
        <v>42786</v>
      </c>
      <c r="H74" s="1">
        <v>42856</v>
      </c>
      <c r="I74" s="1">
        <v>42875</v>
      </c>
      <c r="P74" t="s">
        <v>160</v>
      </c>
      <c r="Q74" t="s">
        <v>95</v>
      </c>
      <c r="R74">
        <v>190</v>
      </c>
      <c r="S74">
        <v>5423904</v>
      </c>
    </row>
    <row r="75" spans="1:19" hidden="1" x14ac:dyDescent="0.25">
      <c r="A75" t="s">
        <v>104</v>
      </c>
      <c r="B75" t="s">
        <v>105</v>
      </c>
      <c r="C75">
        <v>190</v>
      </c>
      <c r="D75" t="s">
        <v>19</v>
      </c>
      <c r="F75" t="s">
        <v>14</v>
      </c>
      <c r="G75" s="1">
        <v>42786</v>
      </c>
      <c r="H75" s="1">
        <v>42856</v>
      </c>
      <c r="I75" s="1">
        <v>42875</v>
      </c>
      <c r="J75" s="3" t="s">
        <v>131</v>
      </c>
      <c r="L75" s="3" t="s">
        <v>132</v>
      </c>
      <c r="P75" t="s">
        <v>161</v>
      </c>
      <c r="Q75" t="s">
        <v>95</v>
      </c>
      <c r="R75">
        <v>190</v>
      </c>
      <c r="S75">
        <v>7720936</v>
      </c>
    </row>
    <row r="76" spans="1:19" hidden="1" x14ac:dyDescent="0.25">
      <c r="A76" t="s">
        <v>106</v>
      </c>
      <c r="B76" t="s">
        <v>107</v>
      </c>
      <c r="C76">
        <v>190</v>
      </c>
      <c r="D76" t="s">
        <v>13</v>
      </c>
      <c r="F76" t="s">
        <v>14</v>
      </c>
      <c r="G76" s="1">
        <v>42786</v>
      </c>
      <c r="H76" s="1">
        <v>42856</v>
      </c>
      <c r="I76" s="1">
        <v>42875</v>
      </c>
      <c r="J76" s="3" t="s">
        <v>125</v>
      </c>
      <c r="L76" s="3" t="s">
        <v>126</v>
      </c>
      <c r="P76" t="s">
        <v>160</v>
      </c>
      <c r="Q76" t="s">
        <v>95</v>
      </c>
      <c r="R76">
        <v>190</v>
      </c>
      <c r="S76">
        <v>5664667</v>
      </c>
    </row>
    <row r="77" spans="1:19" hidden="1" x14ac:dyDescent="0.25">
      <c r="A77" t="s">
        <v>108</v>
      </c>
      <c r="B77" t="s">
        <v>109</v>
      </c>
      <c r="C77">
        <v>190</v>
      </c>
      <c r="D77" t="s">
        <v>19</v>
      </c>
      <c r="F77" t="s">
        <v>14</v>
      </c>
      <c r="G77" s="1">
        <v>42786</v>
      </c>
      <c r="H77" s="1">
        <v>42856</v>
      </c>
      <c r="I77" s="1">
        <v>42875</v>
      </c>
      <c r="J77" s="2" t="s">
        <v>165</v>
      </c>
      <c r="L77" s="3" t="s">
        <v>166</v>
      </c>
      <c r="P77" t="s">
        <v>162</v>
      </c>
      <c r="Q77" t="s">
        <v>95</v>
      </c>
      <c r="R77">
        <v>190</v>
      </c>
      <c r="S77">
        <v>5980508</v>
      </c>
    </row>
    <row r="78" spans="1:19" hidden="1" x14ac:dyDescent="0.25">
      <c r="A78" t="s">
        <v>110</v>
      </c>
      <c r="B78" t="s">
        <v>111</v>
      </c>
      <c r="C78">
        <v>275</v>
      </c>
      <c r="D78" t="s">
        <v>13</v>
      </c>
      <c r="E78" s="1">
        <v>29409</v>
      </c>
      <c r="F78" t="s">
        <v>14</v>
      </c>
      <c r="G78" s="1">
        <v>42786</v>
      </c>
      <c r="H78" s="1">
        <v>42856</v>
      </c>
      <c r="I78" s="1">
        <v>42875</v>
      </c>
      <c r="J78" s="3" t="s">
        <v>124</v>
      </c>
      <c r="K78" t="s">
        <v>14</v>
      </c>
      <c r="L78" s="2" t="s">
        <v>369</v>
      </c>
      <c r="M78" t="s">
        <v>14</v>
      </c>
      <c r="P78" t="s">
        <v>159</v>
      </c>
      <c r="Q78" t="s">
        <v>95</v>
      </c>
      <c r="R78">
        <v>275</v>
      </c>
      <c r="S78">
        <v>7742591</v>
      </c>
    </row>
    <row r="79" spans="1:19" hidden="1" x14ac:dyDescent="0.25">
      <c r="A79" t="s">
        <v>127</v>
      </c>
      <c r="B79" t="s">
        <v>128</v>
      </c>
      <c r="C79">
        <v>275</v>
      </c>
      <c r="D79" t="s">
        <v>19</v>
      </c>
      <c r="F79" t="s">
        <v>14</v>
      </c>
      <c r="G79" s="1">
        <v>42786</v>
      </c>
      <c r="H79" s="1">
        <v>42856</v>
      </c>
      <c r="I79" s="1">
        <v>42875</v>
      </c>
      <c r="J79" s="3" t="s">
        <v>129</v>
      </c>
      <c r="L79" s="3" t="s">
        <v>130</v>
      </c>
      <c r="P79" t="s">
        <v>159</v>
      </c>
      <c r="Q79" t="s">
        <v>95</v>
      </c>
      <c r="R79">
        <v>275</v>
      </c>
    </row>
    <row r="80" spans="1:19" hidden="1" x14ac:dyDescent="0.25">
      <c r="A80" t="s">
        <v>234</v>
      </c>
      <c r="B80" t="s">
        <v>235</v>
      </c>
      <c r="C80">
        <v>190</v>
      </c>
      <c r="D80" t="s">
        <v>19</v>
      </c>
      <c r="F80" t="s">
        <v>14</v>
      </c>
      <c r="G80" s="1">
        <v>42795</v>
      </c>
      <c r="H80" s="1">
        <v>42887</v>
      </c>
      <c r="I80" s="1">
        <v>42887</v>
      </c>
      <c r="J80" s="3" t="s">
        <v>279</v>
      </c>
      <c r="L80" s="3" t="s">
        <v>280</v>
      </c>
      <c r="M80" t="s">
        <v>14</v>
      </c>
      <c r="P80" t="s">
        <v>161</v>
      </c>
      <c r="Q80" t="s">
        <v>95</v>
      </c>
      <c r="R80">
        <v>190</v>
      </c>
      <c r="S80" t="s">
        <v>281</v>
      </c>
    </row>
    <row r="81" spans="1:19" hidden="1" x14ac:dyDescent="0.25">
      <c r="A81" t="s">
        <v>236</v>
      </c>
      <c r="B81" t="s">
        <v>87</v>
      </c>
      <c r="C81">
        <v>190</v>
      </c>
      <c r="D81" t="s">
        <v>13</v>
      </c>
      <c r="E81" s="1">
        <v>33262</v>
      </c>
      <c r="F81" t="s">
        <v>14</v>
      </c>
      <c r="G81" s="1">
        <v>42795</v>
      </c>
      <c r="H81" s="1">
        <v>42887</v>
      </c>
      <c r="I81" s="1">
        <v>42887</v>
      </c>
      <c r="J81" s="3" t="s">
        <v>272</v>
      </c>
      <c r="L81" s="3" t="s">
        <v>273</v>
      </c>
      <c r="P81" t="s">
        <v>160</v>
      </c>
      <c r="Q81" t="s">
        <v>95</v>
      </c>
      <c r="R81">
        <v>190</v>
      </c>
      <c r="S81">
        <v>5983585</v>
      </c>
    </row>
    <row r="82" spans="1:19" hidden="1" x14ac:dyDescent="0.25">
      <c r="A82" t="s">
        <v>237</v>
      </c>
      <c r="B82" t="s">
        <v>238</v>
      </c>
      <c r="C82">
        <v>190</v>
      </c>
      <c r="D82" t="s">
        <v>19</v>
      </c>
      <c r="E82" s="1">
        <v>29298</v>
      </c>
      <c r="G82" s="1">
        <v>42798</v>
      </c>
      <c r="H82" s="1">
        <v>42887</v>
      </c>
      <c r="I82" s="1">
        <v>42890</v>
      </c>
      <c r="L82" s="3" t="s">
        <v>313</v>
      </c>
      <c r="P82" t="s">
        <v>161</v>
      </c>
      <c r="Q82" t="s">
        <v>95</v>
      </c>
      <c r="R82">
        <v>190</v>
      </c>
      <c r="S82">
        <v>5926740</v>
      </c>
    </row>
    <row r="83" spans="1:19" hidden="1" x14ac:dyDescent="0.25">
      <c r="A83" t="s">
        <v>239</v>
      </c>
      <c r="B83" t="s">
        <v>240</v>
      </c>
      <c r="C83">
        <v>190</v>
      </c>
      <c r="D83" t="s">
        <v>19</v>
      </c>
      <c r="E83" s="1">
        <v>31974</v>
      </c>
      <c r="G83" s="1">
        <v>42798</v>
      </c>
      <c r="H83" s="1">
        <v>42887</v>
      </c>
      <c r="I83" s="1">
        <v>42890</v>
      </c>
      <c r="J83" s="3" t="s">
        <v>329</v>
      </c>
      <c r="L83" s="3" t="s">
        <v>325</v>
      </c>
      <c r="P83" t="s">
        <v>160</v>
      </c>
      <c r="Q83" t="s">
        <v>95</v>
      </c>
      <c r="R83">
        <v>190</v>
      </c>
      <c r="S83" t="s">
        <v>241</v>
      </c>
    </row>
    <row r="84" spans="1:19" hidden="1" x14ac:dyDescent="0.25">
      <c r="A84" t="s">
        <v>242</v>
      </c>
      <c r="B84" t="s">
        <v>243</v>
      </c>
      <c r="C84">
        <v>190</v>
      </c>
      <c r="D84" t="s">
        <v>19</v>
      </c>
      <c r="E84" s="1">
        <v>33031</v>
      </c>
      <c r="F84" t="s">
        <v>14</v>
      </c>
      <c r="G84" s="1">
        <v>42798</v>
      </c>
      <c r="H84" s="1">
        <v>42887</v>
      </c>
      <c r="I84" s="1">
        <v>42890</v>
      </c>
      <c r="J84" s="3" t="s">
        <v>328</v>
      </c>
      <c r="L84" s="3" t="s">
        <v>339</v>
      </c>
      <c r="N84" t="s">
        <v>14</v>
      </c>
      <c r="P84" t="s">
        <v>158</v>
      </c>
      <c r="Q84" t="s">
        <v>95</v>
      </c>
      <c r="R84">
        <v>190</v>
      </c>
      <c r="S84">
        <v>5476325</v>
      </c>
    </row>
    <row r="85" spans="1:19" hidden="1" x14ac:dyDescent="0.25">
      <c r="A85" t="s">
        <v>245</v>
      </c>
      <c r="B85" t="s">
        <v>246</v>
      </c>
      <c r="C85">
        <v>275</v>
      </c>
      <c r="D85" t="s">
        <v>19</v>
      </c>
      <c r="G85" s="1">
        <v>42800</v>
      </c>
      <c r="H85" s="1">
        <v>42887</v>
      </c>
      <c r="I85" s="1">
        <v>42892</v>
      </c>
      <c r="J85" s="3" t="s">
        <v>277</v>
      </c>
      <c r="L85" s="3" t="s">
        <v>278</v>
      </c>
      <c r="P85" t="s">
        <v>159</v>
      </c>
      <c r="Q85" t="s">
        <v>95</v>
      </c>
      <c r="R85">
        <v>275</v>
      </c>
    </row>
    <row r="86" spans="1:19" hidden="1" x14ac:dyDescent="0.25">
      <c r="A86" t="s">
        <v>244</v>
      </c>
      <c r="B86" t="s">
        <v>247</v>
      </c>
      <c r="C86">
        <v>190</v>
      </c>
      <c r="D86" t="s">
        <v>19</v>
      </c>
      <c r="G86" s="1">
        <v>42801</v>
      </c>
      <c r="H86" s="1">
        <v>42887</v>
      </c>
      <c r="I86" s="1">
        <v>42893</v>
      </c>
      <c r="P86" t="s">
        <v>161</v>
      </c>
      <c r="Q86" t="s">
        <v>95</v>
      </c>
      <c r="R86">
        <v>190</v>
      </c>
    </row>
    <row r="87" spans="1:19" hidden="1" x14ac:dyDescent="0.25">
      <c r="A87" t="s">
        <v>356</v>
      </c>
      <c r="B87" t="s">
        <v>357</v>
      </c>
      <c r="C87">
        <v>190</v>
      </c>
      <c r="D87" t="s">
        <v>19</v>
      </c>
      <c r="G87" s="1">
        <v>42804</v>
      </c>
      <c r="H87" s="1">
        <v>42887</v>
      </c>
      <c r="I87" s="1">
        <v>42896</v>
      </c>
      <c r="P87" t="s">
        <v>161</v>
      </c>
      <c r="Q87" t="s">
        <v>95</v>
      </c>
      <c r="R87">
        <v>190</v>
      </c>
      <c r="S87">
        <v>7735650</v>
      </c>
    </row>
    <row r="88" spans="1:19" hidden="1" x14ac:dyDescent="0.25">
      <c r="A88" t="s">
        <v>180</v>
      </c>
      <c r="B88" t="s">
        <v>358</v>
      </c>
      <c r="C88">
        <v>190</v>
      </c>
      <c r="D88" t="s">
        <v>19</v>
      </c>
      <c r="E88" s="1">
        <v>31996</v>
      </c>
      <c r="G88" s="1">
        <v>42807</v>
      </c>
      <c r="H88" s="1">
        <v>42887</v>
      </c>
      <c r="I88" s="1">
        <v>42899</v>
      </c>
      <c r="P88" t="s">
        <v>160</v>
      </c>
      <c r="Q88" t="s">
        <v>95</v>
      </c>
      <c r="R88">
        <v>190</v>
      </c>
      <c r="S88">
        <v>5733407</v>
      </c>
    </row>
    <row r="89" spans="1:19" hidden="1" x14ac:dyDescent="0.25">
      <c r="A89" t="s">
        <v>359</v>
      </c>
      <c r="B89" t="s">
        <v>360</v>
      </c>
      <c r="C89">
        <v>190</v>
      </c>
      <c r="D89" t="s">
        <v>19</v>
      </c>
      <c r="G89" s="1">
        <v>42808</v>
      </c>
      <c r="H89" s="1">
        <v>42887</v>
      </c>
      <c r="I89" s="1">
        <v>42900</v>
      </c>
      <c r="P89" t="s">
        <v>161</v>
      </c>
      <c r="Q89" t="s">
        <v>95</v>
      </c>
      <c r="R89">
        <v>190</v>
      </c>
      <c r="S89">
        <v>7312089</v>
      </c>
    </row>
  </sheetData>
  <autoFilter ref="A1:T89">
    <filterColumn colId="11">
      <filters>
        <filter val="0110563001(NBV)"/>
        <filter val="0116194001"/>
        <filter val="0118216001"/>
        <filter val="0130139001(NBV)"/>
        <filter val="0143112001(NBV)"/>
        <filter val="103703010031(Bred)"/>
        <filter val="1045611(ANZ)"/>
        <filter val="112033010018(Bred)"/>
        <filter val="1130325ANZ)"/>
        <filter val="133003010015"/>
        <filter val="1360428(ANZ)"/>
        <filter val="136493010017(Bred)"/>
        <filter val="139293010010(Bred)"/>
        <filter val="1400509(ANZ)"/>
        <filter val="1434460(ANZ)"/>
        <filter val="1513284"/>
        <filter val="1535446(ANZ)"/>
        <filter val="1576528(ANZ)"/>
        <filter val="1599692(ANZ)"/>
        <filter val="1619383(ANZ)"/>
        <filter val="1798836(ANZ)"/>
        <filter val="1798983(ANZ)"/>
        <filter val="1812274(ANZ)"/>
        <filter val="1828126"/>
        <filter val="1833362(ANZ)"/>
        <filter val="1837221(ANZ)"/>
        <filter val="2000648671(BSP)"/>
        <filter val="2000716387(BSP)"/>
        <filter val="2000755047(Bsp)"/>
        <filter val="2000763793(BSP)"/>
        <filter val="2000774253"/>
        <filter val="2000786679(bsp)"/>
        <filter val="2000823613(BSP)"/>
        <filter val="207013010014(Bred)"/>
        <filter val="213653010012(Bred)"/>
        <filter val="239823010015(Bred)"/>
        <filter val="282683010018(bred)"/>
        <filter val="30680301006(Bred)"/>
        <filter val="319963010010(Bred)"/>
        <filter val="349183010013"/>
        <filter val="408563010013(Bred)"/>
        <filter val="412803010012(Bred )"/>
        <filter val="464913010019"/>
        <filter val="465397(ANZ)"/>
        <filter val="466213010011(Bred)"/>
        <filter val="466663010015(Bred)"/>
        <filter val="4668930100119(Bred)"/>
        <filter val="471893010019(Bred)"/>
        <filter val="472843010010(Bred)"/>
        <filter val="478473010013"/>
        <filter val="479263010012(Bred)"/>
        <filter val="479563010016"/>
        <filter val="480813010012"/>
        <filter val="480923010016(Bred)"/>
        <filter val="481113010018(Bred)"/>
        <filter val="481433010010(Bred)"/>
        <filter val="481823010019(Bred)"/>
        <filter val="58494(ANZ)"/>
        <filter val="668284(ANZ)"/>
      </filters>
    </filterColumn>
    <filterColumn colId="16">
      <filters>
        <filter val="Food &amp; Beverage"/>
      </filters>
    </filterColumn>
  </autoFilter>
  <pageMargins left="0.7" right="0.7" top="0.75" bottom="0.75" header="0.3" footer="0.3"/>
  <pageSetup paperSize="9" scale="5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ak-sales</dc:creator>
  <cp:lastModifiedBy>General Cashier</cp:lastModifiedBy>
  <cp:lastPrinted>2017-03-24T05:29:03Z</cp:lastPrinted>
  <dcterms:created xsi:type="dcterms:W3CDTF">2017-02-07T21:55:42Z</dcterms:created>
  <dcterms:modified xsi:type="dcterms:W3CDTF">2017-04-03T07:31:58Z</dcterms:modified>
</cp:coreProperties>
</file>